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<sst xmlns="http://schemas.openxmlformats.org/spreadsheetml/2006/main" count="914" uniqueCount="355">
  <si>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</si>
  <si>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</si>
  <si>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</si>
  <si>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</si>
  <si>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</si>
  <si>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</si>
  <si>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</si>
  <si>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</si>
  <si>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</si>
  <si>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</si>
  <si>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</si>
  <si>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</si>
  <si>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</si>
  <si>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</si>
  <si>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</si>
  <si>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</si>
  <si>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</si>
  <si>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</si>
  <si>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</si>
  <si>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</si>
  <si>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</si>
  <si>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</si>
  <si>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</si>
  <si>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</si>
  <si>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</si>
  <si>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</si>
  <si>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</si>
  <si>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</si>
  <si>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</si>
  <si>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</si>
  <si>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</si>
  <si>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</si>
  <si>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</si>
  <si>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</si>
  <si>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</si>
  <si>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</si>
  <si>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</si>
  <si>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</si>
  <si>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</si>
  <si>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</si>
  <si>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</si>
  <si>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</si>
  <si>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</si>
  <si>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</si>
  <si>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</si>
  <si>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</si>
  <si>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</si>
  <si>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</si>
  <si>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</si>
  <si>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</si>
  <si>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</si>
  <si>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</si>
  <si>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</si>
  <si>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</si>
  <si>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</si>
  <si>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</si>
  <si>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</si>
  <si>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</si>
  <si>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</si>
  <si>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</si>
  <si>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</si>
  <si>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</si>
  <si>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</si>
  <si>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</si>
  <si>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</si>
  <si>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</si>
  <si>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</si>
  <si>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</si>
  <si>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</si>
  <si>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</si>
  <si>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</si>
  <si>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</si>
  <si>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</si>
  <si>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</si>
  <si>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</si>
  <si>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</si>
  <si>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</si>
  <si>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</si>
  <si>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</si>
  <si>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</si>
  <si>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</si>
  <si>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</si>
  <si>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</si>
  <si>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</si>
  <si>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</si>
  <si>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</si>
  <si>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</si>
  <si>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</si>
  <si>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</si>
  <si>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</si>
  <si>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</si>
  <si>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</si>
  <si>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</si>
  <si>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</si>
  <si>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</si>
  <si>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</si>
  <si>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</si>
  <si>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</si>
  <si>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</si>
  <si>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</si>
  <si>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</si>
  <si>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</si>
  <si>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</si>
  <si>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</si>
  <si>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</si>
  <si>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</si>
  <si>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</si>
  <si>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</si>
  <si>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</si>
  <si>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</si>
  <si>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</si>
  <si>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</si>
  <si>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</si>
  <si>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</si>
  <si>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</si>
  <si>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</si>
  <si>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</si>
  <si>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</si>
  <si>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</si>
  <si>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</si>
  <si>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</si>
  <si>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</si>
  <si>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</si>
  <si>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</si>
  <si>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</si>
  <si>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</si>
  <si>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</si>
  <si>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</si>
  <si>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</si>
  <si>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</si>
  <si>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</si>
  <si>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</si>
  <si>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</si>
  <si>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</si>
  <si>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</si>
  <si>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</si>
  <si>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</si>
  <si>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</si>
  <si>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</si>
  <si>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</si>
  <si>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</si>
  <si>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</si>
  <si>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</si>
  <si>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</si>
  <si>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</si>
  <si>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</si>
  <si>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</si>
  <si>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</si>
  <si>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</si>
  <si>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</si>
  <si>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</si>
  <si>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</si>
  <si>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</si>
  <si>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</si>
  <si>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</si>
  <si>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</si>
  <si>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</si>
  <si>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</si>
  <si>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</si>
  <si>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</si>
  <si>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</si>
  <si>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</si>
  <si>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</si>
  <si>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</si>
  <si>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</si>
  <si>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</si>
  <si>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</si>
  <si>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</si>
  <si>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</si>
  <si>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</si>
  <si>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</si>
  <si>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</si>
  <si>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</si>
  <si>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</si>
  <si>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</si>
  <si>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</si>
  <si>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</si>
  <si>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</si>
  <si>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</si>
  <si>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</si>
  <si>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</si>
  <si>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</si>
  <si>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</si>
  <si>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</si>
  <si>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</si>
  <si>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</si>
  <si>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</si>
  <si>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</si>
  <si>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</si>
  <si>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</si>
  <si>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</si>
  <si>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</si>
  <si>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</si>
  <si>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</si>
  <si>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</si>
  <si>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</si>
  <si>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</si>
  <si>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</si>
  <si>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</si>
  <si>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</si>
  <si>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</si>
  <si>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</si>
  <si>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</si>
  <si>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</si>
  <si>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</si>
  <si>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</si>
  <si>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</si>
  <si>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</si>
  <si>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</si>
  <si>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</si>
  <si>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</si>
  <si>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</si>
  <si>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</si>
  <si>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</si>
  <si>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</si>
  <si>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</si>
  <si>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</si>
  <si>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</si>
  <si>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</si>
  <si>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</si>
  <si>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</si>
  <si>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</si>
  <si>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</si>
  <si>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</si>
  <si>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</si>
  <si>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</si>
  <si>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</si>
  <si>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</si>
  <si>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</si>
  <si>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</si>
  <si>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</si>
  <si>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</si>
  <si>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</si>
  <si>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</si>
  <si>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</si>
  <si>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</si>
  <si>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</si>
  <si>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</si>
  <si>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</si>
  <si>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</si>
  <si>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</si>
  <si>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</si>
  <si>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</si>
  <si>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</si>
  <si>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</si>
  <si>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</si>
  <si>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</si>
  <si>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</si>
  <si>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</si>
  <si>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</si>
  <si>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</si>
  <si>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</si>
  <si>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</si>
  <si>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</si>
  <si>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</si>
  <si>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</si>
  <si>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</si>
  <si>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</si>
  <si>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</si>
  <si>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</si>
  <si>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</si>
  <si>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</si>
  <si>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</si>
  <si>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</si>
  <si>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</si>
  <si>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</si>
  <si>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</si>
  <si>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</si>
  <si>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</si>
  <si>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</si>
  <si>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</si>
  <si>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</si>
  <si>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</si>
  <si>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</si>
  <si>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</si>
  <si>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</si>
  <si>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</si>
  <si>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</si>
  <si>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</si>
  <si>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</si>
  <si>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</si>
  <si>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</si>
  <si>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</si>
  <si>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</si>
  <si>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</si>
  <si>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</si>
  <si>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</si>
  <si>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</si>
  <si>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</si>
  <si>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</si>
  <si>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</si>
  <si>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</si>
  <si>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</si>
  <si>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</si>
  <si>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</si>
  <si>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</si>
  <si>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</si>
  <si>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</si>
  <si>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</si>
  <si>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</si>
  <si>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</si>
  <si>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</si>
  <si>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</si>
  <si>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</si>
  <si>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</si>
  <si>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</si>
  <si>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</si>
  <si>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</si>
  <si>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</si>
  <si>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</si>
  <si>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</si>
  <si>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</si>
  <si>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</si>
  <si>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</si>
  <si>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</si>
  <si>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</si>
  <si>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</si>
  <si>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</si>
  <si>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</si>
  <si>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</si>
  <si>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</si>
  <si>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</si>
  <si>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</si>
  <si>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</si>
  <si>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</si>
  <si>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</si>
  <si>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</si>
  <si>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</si>
  <si>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</si>
  <si>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</si>
  <si>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</si>
  <si>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</si>
  <si>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</si>
  <si>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</si>
  <si>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</si>
  <si>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</si>
  <si>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</si>
  <si>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</si>
  <si>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</si>
  <si>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</si>
  <si>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</si>
  <si>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Строительство ТП "Зеленая 2" 10/0,4 кВ Свердловская область, пгт. Шаля, ул. Зеленая</t>
  </si>
  <si>
    <t>Повышение надежности и качества оказываемых услуг услуг в сфере электроэнергетики</t>
  </si>
  <si>
    <t xml:space="preserve">Показатель замены силовых (авто-) трансформаторов (Pnз_тр) = 0,16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)=1,22 млн.руб.;      </t>
  </si>
  <si>
    <t>1,22 млн.руб.</t>
  </si>
  <si>
    <t>КТПН мощностью 0,16 МВА.</t>
  </si>
  <si>
    <t>Свердловская область, пгт. Шаля</t>
  </si>
  <si>
    <t>0,16 МВа</t>
  </si>
  <si>
    <t>Повышение надежности и качества оказываемых услуг услуг в сфере электроэнергетики. Строительство ТП "Зеленая 2" 10/0,4 кВ Свердловская область, пгт. Шаля, ул. Зеленая</t>
  </si>
  <si>
    <t xml:space="preserve">Повышение надежности и качества оказываемых услуг услуг в сфере электроэнергетики. </t>
  </si>
  <si>
    <t>S_58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</si>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</sst>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16</xdr:col>
      <xdr:colOff>209550</xdr:colOff>
      <xdr:row>31</xdr:row>
      <xdr:rowOff>66675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6515100" cy="2924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8" sqref="C4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351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320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158" t="s">
        <v>124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0" t="s">
        <v>342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308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346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1" t="s">
        <v>309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1" t="s">
        <v>309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1" t="s">
        <v>309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310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1" t="s">
        <v>309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1" t="s">
        <v>311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1" t="s">
        <v>309</v>
      </c>
    </row>
    <row r="35" spans="1:18" ht="58.5" customHeight="1" x14ac:dyDescent="0.25">
      <c r="A35" s="21" t="s">
        <v>274</v>
      </c>
      <c r="B35" s="30" t="s">
        <v>69</v>
      </c>
      <c r="C35" s="91" t="s">
        <v>309</v>
      </c>
    </row>
    <row r="36" spans="1:18" ht="51.75" customHeight="1" x14ac:dyDescent="0.25">
      <c r="A36" s="21" t="s">
        <v>284</v>
      </c>
      <c r="B36" s="30" t="s">
        <v>272</v>
      </c>
      <c r="C36" s="91" t="s">
        <v>309</v>
      </c>
    </row>
    <row r="37" spans="1:18" ht="43.5" customHeight="1" x14ac:dyDescent="0.25">
      <c r="A37" s="21" t="s">
        <v>275</v>
      </c>
      <c r="B37" s="30" t="s">
        <v>273</v>
      </c>
      <c r="C37" s="91" t="s">
        <v>319</v>
      </c>
    </row>
    <row r="38" spans="1:18" ht="43.5" customHeight="1" x14ac:dyDescent="0.25">
      <c r="A38" s="21" t="s">
        <v>285</v>
      </c>
      <c r="B38" s="30" t="s">
        <v>179</v>
      </c>
      <c r="C38" s="91" t="s">
        <v>309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1" t="s">
        <v>343</v>
      </c>
    </row>
    <row r="41" spans="1:18" ht="105.75" customHeight="1" x14ac:dyDescent="0.25">
      <c r="A41" s="21" t="s">
        <v>286</v>
      </c>
      <c r="B41" s="30" t="s">
        <v>291</v>
      </c>
      <c r="C41" s="91" t="s">
        <v>312</v>
      </c>
    </row>
    <row r="42" spans="1:18" ht="83.25" customHeight="1" x14ac:dyDescent="0.25">
      <c r="A42" s="21" t="s">
        <v>277</v>
      </c>
      <c r="B42" s="30" t="s">
        <v>299</v>
      </c>
      <c r="C42" s="91" t="s">
        <v>312</v>
      </c>
    </row>
    <row r="43" spans="1:18" ht="186" customHeight="1" x14ac:dyDescent="0.25">
      <c r="A43" s="21" t="s">
        <v>287</v>
      </c>
      <c r="B43" s="30" t="s">
        <v>288</v>
      </c>
      <c r="C43" s="91" t="s">
        <v>313</v>
      </c>
    </row>
    <row r="44" spans="1:18" ht="111" customHeight="1" x14ac:dyDescent="0.25">
      <c r="A44" s="21" t="s">
        <v>278</v>
      </c>
      <c r="B44" s="30" t="s">
        <v>294</v>
      </c>
      <c r="C44" s="91" t="s">
        <v>309</v>
      </c>
    </row>
    <row r="45" spans="1:18" ht="120" customHeight="1" x14ac:dyDescent="0.25">
      <c r="A45" s="21" t="s">
        <v>292</v>
      </c>
      <c r="B45" s="30" t="s">
        <v>295</v>
      </c>
      <c r="C45" s="91" t="s">
        <v>309</v>
      </c>
    </row>
    <row r="46" spans="1:18" ht="101.25" customHeight="1" x14ac:dyDescent="0.25">
      <c r="A46" s="21" t="s">
        <v>279</v>
      </c>
      <c r="B46" s="30" t="s">
        <v>296</v>
      </c>
      <c r="C46" s="91" t="s">
        <v>314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5" t="s">
        <v>344</v>
      </c>
    </row>
    <row r="49" spans="1:3" ht="71.25" customHeight="1" x14ac:dyDescent="0.25">
      <c r="A49" s="21" t="s">
        <v>280</v>
      </c>
      <c r="B49" s="30" t="s">
        <v>301</v>
      </c>
      <c r="C49" s="105" t="s">
        <v>344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6" sqref="C2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351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9"/>
      <c r="B8" s="129"/>
      <c r="C8" s="129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9"/>
      <c r="B11" s="129"/>
      <c r="C11" s="129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0"/>
      <c r="B14" s="130"/>
      <c r="C14" s="13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321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1.5" x14ac:dyDescent="0.25">
      <c r="A22" s="21" t="s">
        <v>62</v>
      </c>
      <c r="B22" s="126" t="s">
        <v>289</v>
      </c>
      <c r="C22" s="127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21" t="s">
        <v>60</v>
      </c>
      <c r="B23" s="23" t="s">
        <v>57</v>
      </c>
      <c r="C23" s="127" t="s">
        <v>348</v>
      </c>
    </row>
    <row r="24" spans="1:21" ht="63" customHeight="1" x14ac:dyDescent="0.25">
      <c r="A24" s="21" t="s">
        <v>59</v>
      </c>
      <c r="B24" s="23" t="s">
        <v>297</v>
      </c>
      <c r="C24" s="91" t="s">
        <v>345</v>
      </c>
    </row>
    <row r="25" spans="1:21" ht="42.75" customHeight="1" x14ac:dyDescent="0.25">
      <c r="A25" s="21" t="s">
        <v>58</v>
      </c>
      <c r="B25" s="23" t="s">
        <v>178</v>
      </c>
      <c r="C25" s="91" t="s">
        <v>315</v>
      </c>
    </row>
    <row r="26" spans="1:21" ht="31.5" x14ac:dyDescent="0.25">
      <c r="A26" s="21" t="s">
        <v>56</v>
      </c>
      <c r="B26" s="23" t="s">
        <v>290</v>
      </c>
      <c r="C26" s="127" t="s">
        <v>348</v>
      </c>
    </row>
    <row r="27" spans="1:21" ht="42.75" customHeight="1" x14ac:dyDescent="0.25">
      <c r="A27" s="21" t="s">
        <v>55</v>
      </c>
      <c r="B27" s="23" t="s">
        <v>54</v>
      </c>
      <c r="C27" s="91">
        <v>2028</v>
      </c>
    </row>
    <row r="28" spans="1:21" ht="42.75" customHeight="1" x14ac:dyDescent="0.25">
      <c r="A28" s="21" t="s">
        <v>53</v>
      </c>
      <c r="B28" s="22" t="s">
        <v>52</v>
      </c>
      <c r="C28" s="91">
        <v>2028</v>
      </c>
    </row>
    <row r="29" spans="1:21" ht="42.75" customHeight="1" x14ac:dyDescent="0.25">
      <c r="A29" s="21" t="s">
        <v>51</v>
      </c>
      <c r="B29" s="22" t="s">
        <v>50</v>
      </c>
      <c r="C29" s="91" t="s">
        <v>326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2" sqref="A12:L12"/>
    </sheetView>
  </sheetViews>
  <sheetFormatPr defaultRowHeight="15.75" x14ac:dyDescent="0.25"/>
  <cols>
    <col min="1" max="1" width="9.140625" style="131"/>
    <col min="2" max="2" width="37.7109375" style="131" customWidth="1"/>
    <col min="3" max="3" width="16" style="131" customWidth="1"/>
    <col min="4" max="4" width="18.5703125" style="131" customWidth="1"/>
    <col min="5" max="6" width="0" style="131" hidden="1" customWidth="1"/>
    <col min="7" max="7" width="14" style="131" bestFit="1" customWidth="1"/>
    <col min="8" max="8" width="15.5703125" style="131" customWidth="1"/>
    <col min="9" max="10" width="18.28515625" style="131" customWidth="1"/>
    <col min="11" max="11" width="64.85546875" style="131" customWidth="1"/>
    <col min="12" max="12" width="32.28515625" style="131" customWidth="1"/>
    <col min="13" max="252" width="9.140625" style="131"/>
    <col min="253" max="253" width="37.7109375" style="131" customWidth="1"/>
    <col min="254" max="254" width="9.140625" style="131"/>
    <col min="255" max="255" width="12.85546875" style="131" customWidth="1"/>
    <col min="256" max="257" width="0" style="131" hidden="1" customWidth="1"/>
    <col min="258" max="258" width="18.28515625" style="131" customWidth="1"/>
    <col min="259" max="259" width="64.85546875" style="131" customWidth="1"/>
    <col min="260" max="263" width="9.140625" style="131"/>
    <col min="264" max="264" width="14.85546875" style="131" customWidth="1"/>
    <col min="265" max="508" width="9.140625" style="131"/>
    <col min="509" max="509" width="37.7109375" style="131" customWidth="1"/>
    <col min="510" max="510" width="9.140625" style="131"/>
    <col min="511" max="511" width="12.85546875" style="131" customWidth="1"/>
    <col min="512" max="513" width="0" style="131" hidden="1" customWidth="1"/>
    <col min="514" max="514" width="18.28515625" style="131" customWidth="1"/>
    <col min="515" max="515" width="64.85546875" style="131" customWidth="1"/>
    <col min="516" max="519" width="9.140625" style="131"/>
    <col min="520" max="520" width="14.85546875" style="131" customWidth="1"/>
    <col min="521" max="764" width="9.140625" style="131"/>
    <col min="765" max="765" width="37.7109375" style="131" customWidth="1"/>
    <col min="766" max="766" width="9.140625" style="131"/>
    <col min="767" max="767" width="12.85546875" style="131" customWidth="1"/>
    <col min="768" max="769" width="0" style="131" hidden="1" customWidth="1"/>
    <col min="770" max="770" width="18.28515625" style="131" customWidth="1"/>
    <col min="771" max="771" width="64.85546875" style="131" customWidth="1"/>
    <col min="772" max="775" width="9.140625" style="131"/>
    <col min="776" max="776" width="14.85546875" style="131" customWidth="1"/>
    <col min="777" max="1020" width="9.140625" style="131"/>
    <col min="1021" max="1021" width="37.7109375" style="131" customWidth="1"/>
    <col min="1022" max="1022" width="9.140625" style="131"/>
    <col min="1023" max="1023" width="12.85546875" style="131" customWidth="1"/>
    <col min="1024" max="1025" width="0" style="131" hidden="1" customWidth="1"/>
    <col min="1026" max="1026" width="18.28515625" style="131" customWidth="1"/>
    <col min="1027" max="1027" width="64.85546875" style="131" customWidth="1"/>
    <col min="1028" max="1031" width="9.140625" style="131"/>
    <col min="1032" max="1032" width="14.85546875" style="131" customWidth="1"/>
    <col min="1033" max="1276" width="9.140625" style="131"/>
    <col min="1277" max="1277" width="37.7109375" style="131" customWidth="1"/>
    <col min="1278" max="1278" width="9.140625" style="131"/>
    <col min="1279" max="1279" width="12.85546875" style="131" customWidth="1"/>
    <col min="1280" max="1281" width="0" style="131" hidden="1" customWidth="1"/>
    <col min="1282" max="1282" width="18.28515625" style="131" customWidth="1"/>
    <col min="1283" max="1283" width="64.85546875" style="131" customWidth="1"/>
    <col min="1284" max="1287" width="9.140625" style="131"/>
    <col min="1288" max="1288" width="14.85546875" style="131" customWidth="1"/>
    <col min="1289" max="1532" width="9.140625" style="131"/>
    <col min="1533" max="1533" width="37.7109375" style="131" customWidth="1"/>
    <col min="1534" max="1534" width="9.140625" style="131"/>
    <col min="1535" max="1535" width="12.85546875" style="131" customWidth="1"/>
    <col min="1536" max="1537" width="0" style="131" hidden="1" customWidth="1"/>
    <col min="1538" max="1538" width="18.28515625" style="131" customWidth="1"/>
    <col min="1539" max="1539" width="64.85546875" style="131" customWidth="1"/>
    <col min="1540" max="1543" width="9.140625" style="131"/>
    <col min="1544" max="1544" width="14.85546875" style="131" customWidth="1"/>
    <col min="1545" max="1788" width="9.140625" style="131"/>
    <col min="1789" max="1789" width="37.7109375" style="131" customWidth="1"/>
    <col min="1790" max="1790" width="9.140625" style="131"/>
    <col min="1791" max="1791" width="12.85546875" style="131" customWidth="1"/>
    <col min="1792" max="1793" width="0" style="131" hidden="1" customWidth="1"/>
    <col min="1794" max="1794" width="18.28515625" style="131" customWidth="1"/>
    <col min="1795" max="1795" width="64.85546875" style="131" customWidth="1"/>
    <col min="1796" max="1799" width="9.140625" style="131"/>
    <col min="1800" max="1800" width="14.85546875" style="131" customWidth="1"/>
    <col min="1801" max="2044" width="9.140625" style="131"/>
    <col min="2045" max="2045" width="37.7109375" style="131" customWidth="1"/>
    <col min="2046" max="2046" width="9.140625" style="131"/>
    <col min="2047" max="2047" width="12.85546875" style="131" customWidth="1"/>
    <col min="2048" max="2049" width="0" style="131" hidden="1" customWidth="1"/>
    <col min="2050" max="2050" width="18.28515625" style="131" customWidth="1"/>
    <col min="2051" max="2051" width="64.85546875" style="131" customWidth="1"/>
    <col min="2052" max="2055" width="9.140625" style="131"/>
    <col min="2056" max="2056" width="14.85546875" style="131" customWidth="1"/>
    <col min="2057" max="2300" width="9.140625" style="131"/>
    <col min="2301" max="2301" width="37.7109375" style="131" customWidth="1"/>
    <col min="2302" max="2302" width="9.140625" style="131"/>
    <col min="2303" max="2303" width="12.85546875" style="131" customWidth="1"/>
    <col min="2304" max="2305" width="0" style="131" hidden="1" customWidth="1"/>
    <col min="2306" max="2306" width="18.28515625" style="131" customWidth="1"/>
    <col min="2307" max="2307" width="64.85546875" style="131" customWidth="1"/>
    <col min="2308" max="2311" width="9.140625" style="131"/>
    <col min="2312" max="2312" width="14.85546875" style="131" customWidth="1"/>
    <col min="2313" max="2556" width="9.140625" style="131"/>
    <col min="2557" max="2557" width="37.7109375" style="131" customWidth="1"/>
    <col min="2558" max="2558" width="9.140625" style="131"/>
    <col min="2559" max="2559" width="12.85546875" style="131" customWidth="1"/>
    <col min="2560" max="2561" width="0" style="131" hidden="1" customWidth="1"/>
    <col min="2562" max="2562" width="18.28515625" style="131" customWidth="1"/>
    <col min="2563" max="2563" width="64.85546875" style="131" customWidth="1"/>
    <col min="2564" max="2567" width="9.140625" style="131"/>
    <col min="2568" max="2568" width="14.85546875" style="131" customWidth="1"/>
    <col min="2569" max="2812" width="9.140625" style="131"/>
    <col min="2813" max="2813" width="37.7109375" style="131" customWidth="1"/>
    <col min="2814" max="2814" width="9.140625" style="131"/>
    <col min="2815" max="2815" width="12.85546875" style="131" customWidth="1"/>
    <col min="2816" max="2817" width="0" style="131" hidden="1" customWidth="1"/>
    <col min="2818" max="2818" width="18.28515625" style="131" customWidth="1"/>
    <col min="2819" max="2819" width="64.85546875" style="131" customWidth="1"/>
    <col min="2820" max="2823" width="9.140625" style="131"/>
    <col min="2824" max="2824" width="14.85546875" style="131" customWidth="1"/>
    <col min="2825" max="3068" width="9.140625" style="131"/>
    <col min="3069" max="3069" width="37.7109375" style="131" customWidth="1"/>
    <col min="3070" max="3070" width="9.140625" style="131"/>
    <col min="3071" max="3071" width="12.85546875" style="131" customWidth="1"/>
    <col min="3072" max="3073" width="0" style="131" hidden="1" customWidth="1"/>
    <col min="3074" max="3074" width="18.28515625" style="131" customWidth="1"/>
    <col min="3075" max="3075" width="64.85546875" style="131" customWidth="1"/>
    <col min="3076" max="3079" width="9.140625" style="131"/>
    <col min="3080" max="3080" width="14.85546875" style="131" customWidth="1"/>
    <col min="3081" max="3324" width="9.140625" style="131"/>
    <col min="3325" max="3325" width="37.7109375" style="131" customWidth="1"/>
    <col min="3326" max="3326" width="9.140625" style="131"/>
    <col min="3327" max="3327" width="12.85546875" style="131" customWidth="1"/>
    <col min="3328" max="3329" width="0" style="131" hidden="1" customWidth="1"/>
    <col min="3330" max="3330" width="18.28515625" style="131" customWidth="1"/>
    <col min="3331" max="3331" width="64.85546875" style="131" customWidth="1"/>
    <col min="3332" max="3335" width="9.140625" style="131"/>
    <col min="3336" max="3336" width="14.85546875" style="131" customWidth="1"/>
    <col min="3337" max="3580" width="9.140625" style="131"/>
    <col min="3581" max="3581" width="37.7109375" style="131" customWidth="1"/>
    <col min="3582" max="3582" width="9.140625" style="131"/>
    <col min="3583" max="3583" width="12.85546875" style="131" customWidth="1"/>
    <col min="3584" max="3585" width="0" style="131" hidden="1" customWidth="1"/>
    <col min="3586" max="3586" width="18.28515625" style="131" customWidth="1"/>
    <col min="3587" max="3587" width="64.85546875" style="131" customWidth="1"/>
    <col min="3588" max="3591" width="9.140625" style="131"/>
    <col min="3592" max="3592" width="14.85546875" style="131" customWidth="1"/>
    <col min="3593" max="3836" width="9.140625" style="131"/>
    <col min="3837" max="3837" width="37.7109375" style="131" customWidth="1"/>
    <col min="3838" max="3838" width="9.140625" style="131"/>
    <col min="3839" max="3839" width="12.85546875" style="131" customWidth="1"/>
    <col min="3840" max="3841" width="0" style="131" hidden="1" customWidth="1"/>
    <col min="3842" max="3842" width="18.28515625" style="131" customWidth="1"/>
    <col min="3843" max="3843" width="64.85546875" style="131" customWidth="1"/>
    <col min="3844" max="3847" width="9.140625" style="131"/>
    <col min="3848" max="3848" width="14.85546875" style="131" customWidth="1"/>
    <col min="3849" max="4092" width="9.140625" style="131"/>
    <col min="4093" max="4093" width="37.7109375" style="131" customWidth="1"/>
    <col min="4094" max="4094" width="9.140625" style="131"/>
    <col min="4095" max="4095" width="12.85546875" style="131" customWidth="1"/>
    <col min="4096" max="4097" width="0" style="131" hidden="1" customWidth="1"/>
    <col min="4098" max="4098" width="18.28515625" style="131" customWidth="1"/>
    <col min="4099" max="4099" width="64.85546875" style="131" customWidth="1"/>
    <col min="4100" max="4103" width="9.140625" style="131"/>
    <col min="4104" max="4104" width="14.85546875" style="131" customWidth="1"/>
    <col min="4105" max="4348" width="9.140625" style="131"/>
    <col min="4349" max="4349" width="37.7109375" style="131" customWidth="1"/>
    <col min="4350" max="4350" width="9.140625" style="131"/>
    <col min="4351" max="4351" width="12.85546875" style="131" customWidth="1"/>
    <col min="4352" max="4353" width="0" style="131" hidden="1" customWidth="1"/>
    <col min="4354" max="4354" width="18.28515625" style="131" customWidth="1"/>
    <col min="4355" max="4355" width="64.85546875" style="131" customWidth="1"/>
    <col min="4356" max="4359" width="9.140625" style="131"/>
    <col min="4360" max="4360" width="14.85546875" style="131" customWidth="1"/>
    <col min="4361" max="4604" width="9.140625" style="131"/>
    <col min="4605" max="4605" width="37.7109375" style="131" customWidth="1"/>
    <col min="4606" max="4606" width="9.140625" style="131"/>
    <col min="4607" max="4607" width="12.85546875" style="131" customWidth="1"/>
    <col min="4608" max="4609" width="0" style="131" hidden="1" customWidth="1"/>
    <col min="4610" max="4610" width="18.28515625" style="131" customWidth="1"/>
    <col min="4611" max="4611" width="64.85546875" style="131" customWidth="1"/>
    <col min="4612" max="4615" width="9.140625" style="131"/>
    <col min="4616" max="4616" width="14.85546875" style="131" customWidth="1"/>
    <col min="4617" max="4860" width="9.140625" style="131"/>
    <col min="4861" max="4861" width="37.7109375" style="131" customWidth="1"/>
    <col min="4862" max="4862" width="9.140625" style="131"/>
    <col min="4863" max="4863" width="12.85546875" style="131" customWidth="1"/>
    <col min="4864" max="4865" width="0" style="131" hidden="1" customWidth="1"/>
    <col min="4866" max="4866" width="18.28515625" style="131" customWidth="1"/>
    <col min="4867" max="4867" width="64.85546875" style="131" customWidth="1"/>
    <col min="4868" max="4871" width="9.140625" style="131"/>
    <col min="4872" max="4872" width="14.85546875" style="131" customWidth="1"/>
    <col min="4873" max="5116" width="9.140625" style="131"/>
    <col min="5117" max="5117" width="37.7109375" style="131" customWidth="1"/>
    <col min="5118" max="5118" width="9.140625" style="131"/>
    <col min="5119" max="5119" width="12.85546875" style="131" customWidth="1"/>
    <col min="5120" max="5121" width="0" style="131" hidden="1" customWidth="1"/>
    <col min="5122" max="5122" width="18.28515625" style="131" customWidth="1"/>
    <col min="5123" max="5123" width="64.85546875" style="131" customWidth="1"/>
    <col min="5124" max="5127" width="9.140625" style="131"/>
    <col min="5128" max="5128" width="14.85546875" style="131" customWidth="1"/>
    <col min="5129" max="5372" width="9.140625" style="131"/>
    <col min="5373" max="5373" width="37.7109375" style="131" customWidth="1"/>
    <col min="5374" max="5374" width="9.140625" style="131"/>
    <col min="5375" max="5375" width="12.85546875" style="131" customWidth="1"/>
    <col min="5376" max="5377" width="0" style="131" hidden="1" customWidth="1"/>
    <col min="5378" max="5378" width="18.28515625" style="131" customWidth="1"/>
    <col min="5379" max="5379" width="64.85546875" style="131" customWidth="1"/>
    <col min="5380" max="5383" width="9.140625" style="131"/>
    <col min="5384" max="5384" width="14.85546875" style="131" customWidth="1"/>
    <col min="5385" max="5628" width="9.140625" style="131"/>
    <col min="5629" max="5629" width="37.7109375" style="131" customWidth="1"/>
    <col min="5630" max="5630" width="9.140625" style="131"/>
    <col min="5631" max="5631" width="12.85546875" style="131" customWidth="1"/>
    <col min="5632" max="5633" width="0" style="131" hidden="1" customWidth="1"/>
    <col min="5634" max="5634" width="18.28515625" style="131" customWidth="1"/>
    <col min="5635" max="5635" width="64.85546875" style="131" customWidth="1"/>
    <col min="5636" max="5639" width="9.140625" style="131"/>
    <col min="5640" max="5640" width="14.85546875" style="131" customWidth="1"/>
    <col min="5641" max="5884" width="9.140625" style="131"/>
    <col min="5885" max="5885" width="37.7109375" style="131" customWidth="1"/>
    <col min="5886" max="5886" width="9.140625" style="131"/>
    <col min="5887" max="5887" width="12.85546875" style="131" customWidth="1"/>
    <col min="5888" max="5889" width="0" style="131" hidden="1" customWidth="1"/>
    <col min="5890" max="5890" width="18.28515625" style="131" customWidth="1"/>
    <col min="5891" max="5891" width="64.85546875" style="131" customWidth="1"/>
    <col min="5892" max="5895" width="9.140625" style="131"/>
    <col min="5896" max="5896" width="14.85546875" style="131" customWidth="1"/>
    <col min="5897" max="6140" width="9.140625" style="131"/>
    <col min="6141" max="6141" width="37.7109375" style="131" customWidth="1"/>
    <col min="6142" max="6142" width="9.140625" style="131"/>
    <col min="6143" max="6143" width="12.85546875" style="131" customWidth="1"/>
    <col min="6144" max="6145" width="0" style="131" hidden="1" customWidth="1"/>
    <col min="6146" max="6146" width="18.28515625" style="131" customWidth="1"/>
    <col min="6147" max="6147" width="64.85546875" style="131" customWidth="1"/>
    <col min="6148" max="6151" width="9.140625" style="131"/>
    <col min="6152" max="6152" width="14.85546875" style="131" customWidth="1"/>
    <col min="6153" max="6396" width="9.140625" style="131"/>
    <col min="6397" max="6397" width="37.7109375" style="131" customWidth="1"/>
    <col min="6398" max="6398" width="9.140625" style="131"/>
    <col min="6399" max="6399" width="12.85546875" style="131" customWidth="1"/>
    <col min="6400" max="6401" width="0" style="131" hidden="1" customWidth="1"/>
    <col min="6402" max="6402" width="18.28515625" style="131" customWidth="1"/>
    <col min="6403" max="6403" width="64.85546875" style="131" customWidth="1"/>
    <col min="6404" max="6407" width="9.140625" style="131"/>
    <col min="6408" max="6408" width="14.85546875" style="131" customWidth="1"/>
    <col min="6409" max="6652" width="9.140625" style="131"/>
    <col min="6653" max="6653" width="37.7109375" style="131" customWidth="1"/>
    <col min="6654" max="6654" width="9.140625" style="131"/>
    <col min="6655" max="6655" width="12.85546875" style="131" customWidth="1"/>
    <col min="6656" max="6657" width="0" style="131" hidden="1" customWidth="1"/>
    <col min="6658" max="6658" width="18.28515625" style="131" customWidth="1"/>
    <col min="6659" max="6659" width="64.85546875" style="131" customWidth="1"/>
    <col min="6660" max="6663" width="9.140625" style="131"/>
    <col min="6664" max="6664" width="14.85546875" style="131" customWidth="1"/>
    <col min="6665" max="6908" width="9.140625" style="131"/>
    <col min="6909" max="6909" width="37.7109375" style="131" customWidth="1"/>
    <col min="6910" max="6910" width="9.140625" style="131"/>
    <col min="6911" max="6911" width="12.85546875" style="131" customWidth="1"/>
    <col min="6912" max="6913" width="0" style="131" hidden="1" customWidth="1"/>
    <col min="6914" max="6914" width="18.28515625" style="131" customWidth="1"/>
    <col min="6915" max="6915" width="64.85546875" style="131" customWidth="1"/>
    <col min="6916" max="6919" width="9.140625" style="131"/>
    <col min="6920" max="6920" width="14.85546875" style="131" customWidth="1"/>
    <col min="6921" max="7164" width="9.140625" style="131"/>
    <col min="7165" max="7165" width="37.7109375" style="131" customWidth="1"/>
    <col min="7166" max="7166" width="9.140625" style="131"/>
    <col min="7167" max="7167" width="12.85546875" style="131" customWidth="1"/>
    <col min="7168" max="7169" width="0" style="131" hidden="1" customWidth="1"/>
    <col min="7170" max="7170" width="18.28515625" style="131" customWidth="1"/>
    <col min="7171" max="7171" width="64.85546875" style="131" customWidth="1"/>
    <col min="7172" max="7175" width="9.140625" style="131"/>
    <col min="7176" max="7176" width="14.85546875" style="131" customWidth="1"/>
    <col min="7177" max="7420" width="9.140625" style="131"/>
    <col min="7421" max="7421" width="37.7109375" style="131" customWidth="1"/>
    <col min="7422" max="7422" width="9.140625" style="131"/>
    <col min="7423" max="7423" width="12.85546875" style="131" customWidth="1"/>
    <col min="7424" max="7425" width="0" style="131" hidden="1" customWidth="1"/>
    <col min="7426" max="7426" width="18.28515625" style="131" customWidth="1"/>
    <col min="7427" max="7427" width="64.85546875" style="131" customWidth="1"/>
    <col min="7428" max="7431" width="9.140625" style="131"/>
    <col min="7432" max="7432" width="14.85546875" style="131" customWidth="1"/>
    <col min="7433" max="7676" width="9.140625" style="131"/>
    <col min="7677" max="7677" width="37.7109375" style="131" customWidth="1"/>
    <col min="7678" max="7678" width="9.140625" style="131"/>
    <col min="7679" max="7679" width="12.85546875" style="131" customWidth="1"/>
    <col min="7680" max="7681" width="0" style="131" hidden="1" customWidth="1"/>
    <col min="7682" max="7682" width="18.28515625" style="131" customWidth="1"/>
    <col min="7683" max="7683" width="64.85546875" style="131" customWidth="1"/>
    <col min="7684" max="7687" width="9.140625" style="131"/>
    <col min="7688" max="7688" width="14.85546875" style="131" customWidth="1"/>
    <col min="7689" max="7932" width="9.140625" style="131"/>
    <col min="7933" max="7933" width="37.7109375" style="131" customWidth="1"/>
    <col min="7934" max="7934" width="9.140625" style="131"/>
    <col min="7935" max="7935" width="12.85546875" style="131" customWidth="1"/>
    <col min="7936" max="7937" width="0" style="131" hidden="1" customWidth="1"/>
    <col min="7938" max="7938" width="18.28515625" style="131" customWidth="1"/>
    <col min="7939" max="7939" width="64.85546875" style="131" customWidth="1"/>
    <col min="7940" max="7943" width="9.140625" style="131"/>
    <col min="7944" max="7944" width="14.85546875" style="131" customWidth="1"/>
    <col min="7945" max="8188" width="9.140625" style="131"/>
    <col min="8189" max="8189" width="37.7109375" style="131" customWidth="1"/>
    <col min="8190" max="8190" width="9.140625" style="131"/>
    <col min="8191" max="8191" width="12.85546875" style="131" customWidth="1"/>
    <col min="8192" max="8193" width="0" style="131" hidden="1" customWidth="1"/>
    <col min="8194" max="8194" width="18.28515625" style="131" customWidth="1"/>
    <col min="8195" max="8195" width="64.85546875" style="131" customWidth="1"/>
    <col min="8196" max="8199" width="9.140625" style="131"/>
    <col min="8200" max="8200" width="14.85546875" style="131" customWidth="1"/>
    <col min="8201" max="8444" width="9.140625" style="131"/>
    <col min="8445" max="8445" width="37.7109375" style="131" customWidth="1"/>
    <col min="8446" max="8446" width="9.140625" style="131"/>
    <col min="8447" max="8447" width="12.85546875" style="131" customWidth="1"/>
    <col min="8448" max="8449" width="0" style="131" hidden="1" customWidth="1"/>
    <col min="8450" max="8450" width="18.28515625" style="131" customWidth="1"/>
    <col min="8451" max="8451" width="64.85546875" style="131" customWidth="1"/>
    <col min="8452" max="8455" width="9.140625" style="131"/>
    <col min="8456" max="8456" width="14.85546875" style="131" customWidth="1"/>
    <col min="8457" max="8700" width="9.140625" style="131"/>
    <col min="8701" max="8701" width="37.7109375" style="131" customWidth="1"/>
    <col min="8702" max="8702" width="9.140625" style="131"/>
    <col min="8703" max="8703" width="12.85546875" style="131" customWidth="1"/>
    <col min="8704" max="8705" width="0" style="131" hidden="1" customWidth="1"/>
    <col min="8706" max="8706" width="18.28515625" style="131" customWidth="1"/>
    <col min="8707" max="8707" width="64.85546875" style="131" customWidth="1"/>
    <col min="8708" max="8711" width="9.140625" style="131"/>
    <col min="8712" max="8712" width="14.85546875" style="131" customWidth="1"/>
    <col min="8713" max="8956" width="9.140625" style="131"/>
    <col min="8957" max="8957" width="37.7109375" style="131" customWidth="1"/>
    <col min="8958" max="8958" width="9.140625" style="131"/>
    <col min="8959" max="8959" width="12.85546875" style="131" customWidth="1"/>
    <col min="8960" max="8961" width="0" style="131" hidden="1" customWidth="1"/>
    <col min="8962" max="8962" width="18.28515625" style="131" customWidth="1"/>
    <col min="8963" max="8963" width="64.85546875" style="131" customWidth="1"/>
    <col min="8964" max="8967" width="9.140625" style="131"/>
    <col min="8968" max="8968" width="14.85546875" style="131" customWidth="1"/>
    <col min="8969" max="9212" width="9.140625" style="131"/>
    <col min="9213" max="9213" width="37.7109375" style="131" customWidth="1"/>
    <col min="9214" max="9214" width="9.140625" style="131"/>
    <col min="9215" max="9215" width="12.85546875" style="131" customWidth="1"/>
    <col min="9216" max="9217" width="0" style="131" hidden="1" customWidth="1"/>
    <col min="9218" max="9218" width="18.28515625" style="131" customWidth="1"/>
    <col min="9219" max="9219" width="64.85546875" style="131" customWidth="1"/>
    <col min="9220" max="9223" width="9.140625" style="131"/>
    <col min="9224" max="9224" width="14.85546875" style="131" customWidth="1"/>
    <col min="9225" max="9468" width="9.140625" style="131"/>
    <col min="9469" max="9469" width="37.7109375" style="131" customWidth="1"/>
    <col min="9470" max="9470" width="9.140625" style="131"/>
    <col min="9471" max="9471" width="12.85546875" style="131" customWidth="1"/>
    <col min="9472" max="9473" width="0" style="131" hidden="1" customWidth="1"/>
    <col min="9474" max="9474" width="18.28515625" style="131" customWidth="1"/>
    <col min="9475" max="9475" width="64.85546875" style="131" customWidth="1"/>
    <col min="9476" max="9479" width="9.140625" style="131"/>
    <col min="9480" max="9480" width="14.85546875" style="131" customWidth="1"/>
    <col min="9481" max="9724" width="9.140625" style="131"/>
    <col min="9725" max="9725" width="37.7109375" style="131" customWidth="1"/>
    <col min="9726" max="9726" width="9.140625" style="131"/>
    <col min="9727" max="9727" width="12.85546875" style="131" customWidth="1"/>
    <col min="9728" max="9729" width="0" style="131" hidden="1" customWidth="1"/>
    <col min="9730" max="9730" width="18.28515625" style="131" customWidth="1"/>
    <col min="9731" max="9731" width="64.85546875" style="131" customWidth="1"/>
    <col min="9732" max="9735" width="9.140625" style="131"/>
    <col min="9736" max="9736" width="14.85546875" style="131" customWidth="1"/>
    <col min="9737" max="9980" width="9.140625" style="131"/>
    <col min="9981" max="9981" width="37.7109375" style="131" customWidth="1"/>
    <col min="9982" max="9982" width="9.140625" style="131"/>
    <col min="9983" max="9983" width="12.85546875" style="131" customWidth="1"/>
    <col min="9984" max="9985" width="0" style="131" hidden="1" customWidth="1"/>
    <col min="9986" max="9986" width="18.28515625" style="131" customWidth="1"/>
    <col min="9987" max="9987" width="64.85546875" style="131" customWidth="1"/>
    <col min="9988" max="9991" width="9.140625" style="131"/>
    <col min="9992" max="9992" width="14.85546875" style="131" customWidth="1"/>
    <col min="9993" max="10236" width="9.140625" style="131"/>
    <col min="10237" max="10237" width="37.7109375" style="131" customWidth="1"/>
    <col min="10238" max="10238" width="9.140625" style="131"/>
    <col min="10239" max="10239" width="12.85546875" style="131" customWidth="1"/>
    <col min="10240" max="10241" width="0" style="131" hidden="1" customWidth="1"/>
    <col min="10242" max="10242" width="18.28515625" style="131" customWidth="1"/>
    <col min="10243" max="10243" width="64.85546875" style="131" customWidth="1"/>
    <col min="10244" max="10247" width="9.140625" style="131"/>
    <col min="10248" max="10248" width="14.85546875" style="131" customWidth="1"/>
    <col min="10249" max="10492" width="9.140625" style="131"/>
    <col min="10493" max="10493" width="37.7109375" style="131" customWidth="1"/>
    <col min="10494" max="10494" width="9.140625" style="131"/>
    <col min="10495" max="10495" width="12.85546875" style="131" customWidth="1"/>
    <col min="10496" max="10497" width="0" style="131" hidden="1" customWidth="1"/>
    <col min="10498" max="10498" width="18.28515625" style="131" customWidth="1"/>
    <col min="10499" max="10499" width="64.85546875" style="131" customWidth="1"/>
    <col min="10500" max="10503" width="9.140625" style="131"/>
    <col min="10504" max="10504" width="14.85546875" style="131" customWidth="1"/>
    <col min="10505" max="10748" width="9.140625" style="131"/>
    <col min="10749" max="10749" width="37.7109375" style="131" customWidth="1"/>
    <col min="10750" max="10750" width="9.140625" style="131"/>
    <col min="10751" max="10751" width="12.85546875" style="131" customWidth="1"/>
    <col min="10752" max="10753" width="0" style="131" hidden="1" customWidth="1"/>
    <col min="10754" max="10754" width="18.28515625" style="131" customWidth="1"/>
    <col min="10755" max="10755" width="64.85546875" style="131" customWidth="1"/>
    <col min="10756" max="10759" width="9.140625" style="131"/>
    <col min="10760" max="10760" width="14.85546875" style="131" customWidth="1"/>
    <col min="10761" max="11004" width="9.140625" style="131"/>
    <col min="11005" max="11005" width="37.7109375" style="131" customWidth="1"/>
    <col min="11006" max="11006" width="9.140625" style="131"/>
    <col min="11007" max="11007" width="12.85546875" style="131" customWidth="1"/>
    <col min="11008" max="11009" width="0" style="131" hidden="1" customWidth="1"/>
    <col min="11010" max="11010" width="18.28515625" style="131" customWidth="1"/>
    <col min="11011" max="11011" width="64.85546875" style="131" customWidth="1"/>
    <col min="11012" max="11015" width="9.140625" style="131"/>
    <col min="11016" max="11016" width="14.85546875" style="131" customWidth="1"/>
    <col min="11017" max="11260" width="9.140625" style="131"/>
    <col min="11261" max="11261" width="37.7109375" style="131" customWidth="1"/>
    <col min="11262" max="11262" width="9.140625" style="131"/>
    <col min="11263" max="11263" width="12.85546875" style="131" customWidth="1"/>
    <col min="11264" max="11265" width="0" style="131" hidden="1" customWidth="1"/>
    <col min="11266" max="11266" width="18.28515625" style="131" customWidth="1"/>
    <col min="11267" max="11267" width="64.85546875" style="131" customWidth="1"/>
    <col min="11268" max="11271" width="9.140625" style="131"/>
    <col min="11272" max="11272" width="14.85546875" style="131" customWidth="1"/>
    <col min="11273" max="11516" width="9.140625" style="131"/>
    <col min="11517" max="11517" width="37.7109375" style="131" customWidth="1"/>
    <col min="11518" max="11518" width="9.140625" style="131"/>
    <col min="11519" max="11519" width="12.85546875" style="131" customWidth="1"/>
    <col min="11520" max="11521" width="0" style="131" hidden="1" customWidth="1"/>
    <col min="11522" max="11522" width="18.28515625" style="131" customWidth="1"/>
    <col min="11523" max="11523" width="64.85546875" style="131" customWidth="1"/>
    <col min="11524" max="11527" width="9.140625" style="131"/>
    <col min="11528" max="11528" width="14.85546875" style="131" customWidth="1"/>
    <col min="11529" max="11772" width="9.140625" style="131"/>
    <col min="11773" max="11773" width="37.7109375" style="131" customWidth="1"/>
    <col min="11774" max="11774" width="9.140625" style="131"/>
    <col min="11775" max="11775" width="12.85546875" style="131" customWidth="1"/>
    <col min="11776" max="11777" width="0" style="131" hidden="1" customWidth="1"/>
    <col min="11778" max="11778" width="18.28515625" style="131" customWidth="1"/>
    <col min="11779" max="11779" width="64.85546875" style="131" customWidth="1"/>
    <col min="11780" max="11783" width="9.140625" style="131"/>
    <col min="11784" max="11784" width="14.85546875" style="131" customWidth="1"/>
    <col min="11785" max="12028" width="9.140625" style="131"/>
    <col min="12029" max="12029" width="37.7109375" style="131" customWidth="1"/>
    <col min="12030" max="12030" width="9.140625" style="131"/>
    <col min="12031" max="12031" width="12.85546875" style="131" customWidth="1"/>
    <col min="12032" max="12033" width="0" style="131" hidden="1" customWidth="1"/>
    <col min="12034" max="12034" width="18.28515625" style="131" customWidth="1"/>
    <col min="12035" max="12035" width="64.85546875" style="131" customWidth="1"/>
    <col min="12036" max="12039" width="9.140625" style="131"/>
    <col min="12040" max="12040" width="14.85546875" style="131" customWidth="1"/>
    <col min="12041" max="12284" width="9.140625" style="131"/>
    <col min="12285" max="12285" width="37.7109375" style="131" customWidth="1"/>
    <col min="12286" max="12286" width="9.140625" style="131"/>
    <col min="12287" max="12287" width="12.85546875" style="131" customWidth="1"/>
    <col min="12288" max="12289" width="0" style="131" hidden="1" customWidth="1"/>
    <col min="12290" max="12290" width="18.28515625" style="131" customWidth="1"/>
    <col min="12291" max="12291" width="64.85546875" style="131" customWidth="1"/>
    <col min="12292" max="12295" width="9.140625" style="131"/>
    <col min="12296" max="12296" width="14.85546875" style="131" customWidth="1"/>
    <col min="12297" max="12540" width="9.140625" style="131"/>
    <col min="12541" max="12541" width="37.7109375" style="131" customWidth="1"/>
    <col min="12542" max="12542" width="9.140625" style="131"/>
    <col min="12543" max="12543" width="12.85546875" style="131" customWidth="1"/>
    <col min="12544" max="12545" width="0" style="131" hidden="1" customWidth="1"/>
    <col min="12546" max="12546" width="18.28515625" style="131" customWidth="1"/>
    <col min="12547" max="12547" width="64.85546875" style="131" customWidth="1"/>
    <col min="12548" max="12551" width="9.140625" style="131"/>
    <col min="12552" max="12552" width="14.85546875" style="131" customWidth="1"/>
    <col min="12553" max="12796" width="9.140625" style="131"/>
    <col min="12797" max="12797" width="37.7109375" style="131" customWidth="1"/>
    <col min="12798" max="12798" width="9.140625" style="131"/>
    <col min="12799" max="12799" width="12.85546875" style="131" customWidth="1"/>
    <col min="12800" max="12801" width="0" style="131" hidden="1" customWidth="1"/>
    <col min="12802" max="12802" width="18.28515625" style="131" customWidth="1"/>
    <col min="12803" max="12803" width="64.85546875" style="131" customWidth="1"/>
    <col min="12804" max="12807" width="9.140625" style="131"/>
    <col min="12808" max="12808" width="14.85546875" style="131" customWidth="1"/>
    <col min="12809" max="13052" width="9.140625" style="131"/>
    <col min="13053" max="13053" width="37.7109375" style="131" customWidth="1"/>
    <col min="13054" max="13054" width="9.140625" style="131"/>
    <col min="13055" max="13055" width="12.85546875" style="131" customWidth="1"/>
    <col min="13056" max="13057" width="0" style="131" hidden="1" customWidth="1"/>
    <col min="13058" max="13058" width="18.28515625" style="131" customWidth="1"/>
    <col min="13059" max="13059" width="64.85546875" style="131" customWidth="1"/>
    <col min="13060" max="13063" width="9.140625" style="131"/>
    <col min="13064" max="13064" width="14.85546875" style="131" customWidth="1"/>
    <col min="13065" max="13308" width="9.140625" style="131"/>
    <col min="13309" max="13309" width="37.7109375" style="131" customWidth="1"/>
    <col min="13310" max="13310" width="9.140625" style="131"/>
    <col min="13311" max="13311" width="12.85546875" style="131" customWidth="1"/>
    <col min="13312" max="13313" width="0" style="131" hidden="1" customWidth="1"/>
    <col min="13314" max="13314" width="18.28515625" style="131" customWidth="1"/>
    <col min="13315" max="13315" width="64.85546875" style="131" customWidth="1"/>
    <col min="13316" max="13319" width="9.140625" style="131"/>
    <col min="13320" max="13320" width="14.85546875" style="131" customWidth="1"/>
    <col min="13321" max="13564" width="9.140625" style="131"/>
    <col min="13565" max="13565" width="37.7109375" style="131" customWidth="1"/>
    <col min="13566" max="13566" width="9.140625" style="131"/>
    <col min="13567" max="13567" width="12.85546875" style="131" customWidth="1"/>
    <col min="13568" max="13569" width="0" style="131" hidden="1" customWidth="1"/>
    <col min="13570" max="13570" width="18.28515625" style="131" customWidth="1"/>
    <col min="13571" max="13571" width="64.85546875" style="131" customWidth="1"/>
    <col min="13572" max="13575" width="9.140625" style="131"/>
    <col min="13576" max="13576" width="14.85546875" style="131" customWidth="1"/>
    <col min="13577" max="13820" width="9.140625" style="131"/>
    <col min="13821" max="13821" width="37.7109375" style="131" customWidth="1"/>
    <col min="13822" max="13822" width="9.140625" style="131"/>
    <col min="13823" max="13823" width="12.85546875" style="131" customWidth="1"/>
    <col min="13824" max="13825" width="0" style="131" hidden="1" customWidth="1"/>
    <col min="13826" max="13826" width="18.28515625" style="131" customWidth="1"/>
    <col min="13827" max="13827" width="64.85546875" style="131" customWidth="1"/>
    <col min="13828" max="13831" width="9.140625" style="131"/>
    <col min="13832" max="13832" width="14.85546875" style="131" customWidth="1"/>
    <col min="13833" max="14076" width="9.140625" style="131"/>
    <col min="14077" max="14077" width="37.7109375" style="131" customWidth="1"/>
    <col min="14078" max="14078" width="9.140625" style="131"/>
    <col min="14079" max="14079" width="12.85546875" style="131" customWidth="1"/>
    <col min="14080" max="14081" width="0" style="131" hidden="1" customWidth="1"/>
    <col min="14082" max="14082" width="18.28515625" style="131" customWidth="1"/>
    <col min="14083" max="14083" width="64.85546875" style="131" customWidth="1"/>
    <col min="14084" max="14087" width="9.140625" style="131"/>
    <col min="14088" max="14088" width="14.85546875" style="131" customWidth="1"/>
    <col min="14089" max="14332" width="9.140625" style="131"/>
    <col min="14333" max="14333" width="37.7109375" style="131" customWidth="1"/>
    <col min="14334" max="14334" width="9.140625" style="131"/>
    <col min="14335" max="14335" width="12.85546875" style="131" customWidth="1"/>
    <col min="14336" max="14337" width="0" style="131" hidden="1" customWidth="1"/>
    <col min="14338" max="14338" width="18.28515625" style="131" customWidth="1"/>
    <col min="14339" max="14339" width="64.85546875" style="131" customWidth="1"/>
    <col min="14340" max="14343" width="9.140625" style="131"/>
    <col min="14344" max="14344" width="14.85546875" style="131" customWidth="1"/>
    <col min="14345" max="14588" width="9.140625" style="131"/>
    <col min="14589" max="14589" width="37.7109375" style="131" customWidth="1"/>
    <col min="14590" max="14590" width="9.140625" style="131"/>
    <col min="14591" max="14591" width="12.85546875" style="131" customWidth="1"/>
    <col min="14592" max="14593" width="0" style="131" hidden="1" customWidth="1"/>
    <col min="14594" max="14594" width="18.28515625" style="131" customWidth="1"/>
    <col min="14595" max="14595" width="64.85546875" style="131" customWidth="1"/>
    <col min="14596" max="14599" width="9.140625" style="131"/>
    <col min="14600" max="14600" width="14.85546875" style="131" customWidth="1"/>
    <col min="14601" max="14844" width="9.140625" style="131"/>
    <col min="14845" max="14845" width="37.7109375" style="131" customWidth="1"/>
    <col min="14846" max="14846" width="9.140625" style="131"/>
    <col min="14847" max="14847" width="12.85546875" style="131" customWidth="1"/>
    <col min="14848" max="14849" width="0" style="131" hidden="1" customWidth="1"/>
    <col min="14850" max="14850" width="18.28515625" style="131" customWidth="1"/>
    <col min="14851" max="14851" width="64.85546875" style="131" customWidth="1"/>
    <col min="14852" max="14855" width="9.140625" style="131"/>
    <col min="14856" max="14856" width="14.85546875" style="131" customWidth="1"/>
    <col min="14857" max="15100" width="9.140625" style="131"/>
    <col min="15101" max="15101" width="37.7109375" style="131" customWidth="1"/>
    <col min="15102" max="15102" width="9.140625" style="131"/>
    <col min="15103" max="15103" width="12.85546875" style="131" customWidth="1"/>
    <col min="15104" max="15105" width="0" style="131" hidden="1" customWidth="1"/>
    <col min="15106" max="15106" width="18.28515625" style="131" customWidth="1"/>
    <col min="15107" max="15107" width="64.85546875" style="131" customWidth="1"/>
    <col min="15108" max="15111" width="9.140625" style="131"/>
    <col min="15112" max="15112" width="14.85546875" style="131" customWidth="1"/>
    <col min="15113" max="15356" width="9.140625" style="131"/>
    <col min="15357" max="15357" width="37.7109375" style="131" customWidth="1"/>
    <col min="15358" max="15358" width="9.140625" style="131"/>
    <col min="15359" max="15359" width="12.85546875" style="131" customWidth="1"/>
    <col min="15360" max="15361" width="0" style="131" hidden="1" customWidth="1"/>
    <col min="15362" max="15362" width="18.28515625" style="131" customWidth="1"/>
    <col min="15363" max="15363" width="64.85546875" style="131" customWidth="1"/>
    <col min="15364" max="15367" width="9.140625" style="131"/>
    <col min="15368" max="15368" width="14.85546875" style="131" customWidth="1"/>
    <col min="15369" max="15612" width="9.140625" style="131"/>
    <col min="15613" max="15613" width="37.7109375" style="131" customWidth="1"/>
    <col min="15614" max="15614" width="9.140625" style="131"/>
    <col min="15615" max="15615" width="12.85546875" style="131" customWidth="1"/>
    <col min="15616" max="15617" width="0" style="131" hidden="1" customWidth="1"/>
    <col min="15618" max="15618" width="18.28515625" style="131" customWidth="1"/>
    <col min="15619" max="15619" width="64.85546875" style="131" customWidth="1"/>
    <col min="15620" max="15623" width="9.140625" style="131"/>
    <col min="15624" max="15624" width="14.85546875" style="131" customWidth="1"/>
    <col min="15625" max="15868" width="9.140625" style="131"/>
    <col min="15869" max="15869" width="37.7109375" style="131" customWidth="1"/>
    <col min="15870" max="15870" width="9.140625" style="131"/>
    <col min="15871" max="15871" width="12.85546875" style="131" customWidth="1"/>
    <col min="15872" max="15873" width="0" style="131" hidden="1" customWidth="1"/>
    <col min="15874" max="15874" width="18.28515625" style="131" customWidth="1"/>
    <col min="15875" max="15875" width="64.85546875" style="131" customWidth="1"/>
    <col min="15876" max="15879" width="9.140625" style="131"/>
    <col min="15880" max="15880" width="14.85546875" style="131" customWidth="1"/>
    <col min="15881" max="16124" width="9.140625" style="131"/>
    <col min="16125" max="16125" width="37.7109375" style="131" customWidth="1"/>
    <col min="16126" max="16126" width="9.140625" style="131"/>
    <col min="16127" max="16127" width="12.85546875" style="131" customWidth="1"/>
    <col min="16128" max="16129" width="0" style="131" hidden="1" customWidth="1"/>
    <col min="16130" max="16130" width="18.28515625" style="131" customWidth="1"/>
    <col min="16131" max="16131" width="64.85546875" style="131" customWidth="1"/>
    <col min="16132" max="16135" width="9.140625" style="131"/>
    <col min="16136" max="16136" width="14.85546875" style="131" customWidth="1"/>
    <col min="16137" max="16384" width="9.140625" style="131"/>
  </cols>
  <sheetData>
    <row r="1" spans="1:44" ht="18.75" x14ac:dyDescent="0.25">
      <c r="L1" s="132" t="s">
        <v>66</v>
      </c>
    </row>
    <row r="2" spans="1:44" ht="18.75" x14ac:dyDescent="0.3">
      <c r="L2" s="133" t="s">
        <v>7</v>
      </c>
    </row>
    <row r="3" spans="1:44" ht="18.75" x14ac:dyDescent="0.3">
      <c r="L3" s="133" t="s">
        <v>65</v>
      </c>
    </row>
    <row r="4" spans="1:44" ht="18.75" x14ac:dyDescent="0.3">
      <c r="K4" s="133"/>
    </row>
    <row r="5" spans="1:44" x14ac:dyDescent="0.25">
      <c r="A5" s="183" t="s">
        <v>351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</row>
    <row r="6" spans="1:44" ht="18.75" x14ac:dyDescent="0.3">
      <c r="K6" s="133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350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341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5"/>
    </row>
    <row r="18" spans="1:12" x14ac:dyDescent="0.25">
      <c r="K18" s="136"/>
    </row>
    <row r="19" spans="1:12" x14ac:dyDescent="0.25">
      <c r="A19" s="182" t="s">
        <v>322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7"/>
      <c r="B20" s="137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8"/>
      <c r="F22" s="139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0" t="s">
        <v>166</v>
      </c>
      <c r="D23" s="140" t="s">
        <v>165</v>
      </c>
      <c r="E23" s="140" t="s">
        <v>166</v>
      </c>
      <c r="F23" s="140" t="s">
        <v>165</v>
      </c>
      <c r="G23" s="140" t="s">
        <v>166</v>
      </c>
      <c r="H23" s="140" t="s">
        <v>165</v>
      </c>
      <c r="I23" s="173"/>
      <c r="J23" s="177"/>
      <c r="K23" s="173"/>
      <c r="L23" s="174"/>
    </row>
    <row r="24" spans="1:12" x14ac:dyDescent="0.25">
      <c r="A24" s="141">
        <v>1</v>
      </c>
      <c r="B24" s="141">
        <v>2</v>
      </c>
      <c r="C24" s="140">
        <v>3</v>
      </c>
      <c r="D24" s="140">
        <v>4</v>
      </c>
      <c r="E24" s="140">
        <v>5</v>
      </c>
      <c r="F24" s="140">
        <v>6</v>
      </c>
      <c r="G24" s="140">
        <v>7</v>
      </c>
      <c r="H24" s="140">
        <v>8</v>
      </c>
      <c r="I24" s="140">
        <v>9</v>
      </c>
      <c r="J24" s="140">
        <v>10</v>
      </c>
      <c r="K24" s="140">
        <v>11</v>
      </c>
      <c r="L24" s="140">
        <v>12</v>
      </c>
    </row>
    <row r="25" spans="1:12" x14ac:dyDescent="0.25">
      <c r="A25" s="140">
        <v>1</v>
      </c>
      <c r="B25" s="142" t="s">
        <v>164</v>
      </c>
      <c r="C25" s="142"/>
      <c r="D25" s="143"/>
      <c r="E25" s="143"/>
      <c r="F25" s="143"/>
      <c r="G25" s="143"/>
      <c r="H25" s="143"/>
      <c r="I25" s="143"/>
      <c r="J25" s="143"/>
      <c r="K25" s="144"/>
      <c r="L25" s="145"/>
    </row>
    <row r="26" spans="1:12" ht="47.25" x14ac:dyDescent="0.25">
      <c r="A26" s="140" t="s">
        <v>163</v>
      </c>
      <c r="B26" s="146" t="s">
        <v>238</v>
      </c>
      <c r="C26" s="147" t="s">
        <v>309</v>
      </c>
      <c r="D26" s="147" t="s">
        <v>309</v>
      </c>
      <c r="E26" s="147" t="s">
        <v>309</v>
      </c>
      <c r="F26" s="147" t="s">
        <v>309</v>
      </c>
      <c r="G26" s="147" t="s">
        <v>309</v>
      </c>
      <c r="H26" s="147" t="s">
        <v>309</v>
      </c>
      <c r="I26" s="148"/>
      <c r="J26" s="148"/>
      <c r="K26" s="144"/>
      <c r="L26" s="144"/>
    </row>
    <row r="27" spans="1:12" ht="47.25" x14ac:dyDescent="0.25">
      <c r="A27" s="140" t="s">
        <v>162</v>
      </c>
      <c r="B27" s="146" t="s">
        <v>240</v>
      </c>
      <c r="C27" s="147" t="s">
        <v>309</v>
      </c>
      <c r="D27" s="147" t="s">
        <v>309</v>
      </c>
      <c r="E27" s="147" t="s">
        <v>309</v>
      </c>
      <c r="F27" s="147" t="s">
        <v>309</v>
      </c>
      <c r="G27" s="147" t="s">
        <v>309</v>
      </c>
      <c r="H27" s="147" t="s">
        <v>309</v>
      </c>
      <c r="I27" s="148"/>
      <c r="J27" s="148"/>
      <c r="K27" s="144"/>
      <c r="L27" s="144"/>
    </row>
    <row r="28" spans="1:12" ht="63" x14ac:dyDescent="0.25">
      <c r="A28" s="140" t="s">
        <v>239</v>
      </c>
      <c r="B28" s="146" t="s">
        <v>244</v>
      </c>
      <c r="C28" s="147" t="s">
        <v>309</v>
      </c>
      <c r="D28" s="147" t="s">
        <v>309</v>
      </c>
      <c r="E28" s="147" t="s">
        <v>309</v>
      </c>
      <c r="F28" s="147" t="s">
        <v>309</v>
      </c>
      <c r="G28" s="147" t="s">
        <v>309</v>
      </c>
      <c r="H28" s="147" t="s">
        <v>309</v>
      </c>
      <c r="I28" s="148"/>
      <c r="J28" s="148"/>
      <c r="K28" s="144"/>
      <c r="L28" s="144"/>
    </row>
    <row r="29" spans="1:12" ht="47.25" x14ac:dyDescent="0.25">
      <c r="A29" s="140" t="s">
        <v>161</v>
      </c>
      <c r="B29" s="146" t="s">
        <v>243</v>
      </c>
      <c r="C29" s="147" t="s">
        <v>309</v>
      </c>
      <c r="D29" s="147" t="s">
        <v>309</v>
      </c>
      <c r="E29" s="147" t="s">
        <v>309</v>
      </c>
      <c r="F29" s="147" t="s">
        <v>309</v>
      </c>
      <c r="G29" s="147" t="s">
        <v>309</v>
      </c>
      <c r="H29" s="147" t="s">
        <v>309</v>
      </c>
      <c r="I29" s="148"/>
      <c r="J29" s="148"/>
      <c r="K29" s="144"/>
      <c r="L29" s="144"/>
    </row>
    <row r="30" spans="1:12" ht="31.5" x14ac:dyDescent="0.25">
      <c r="A30" s="140" t="s">
        <v>160</v>
      </c>
      <c r="B30" s="146" t="s">
        <v>245</v>
      </c>
      <c r="C30" s="147" t="s">
        <v>309</v>
      </c>
      <c r="D30" s="147" t="s">
        <v>309</v>
      </c>
      <c r="E30" s="147"/>
      <c r="F30" s="147"/>
      <c r="G30" s="147" t="s">
        <v>319</v>
      </c>
      <c r="H30" s="147" t="s">
        <v>319</v>
      </c>
      <c r="I30" s="95">
        <v>100</v>
      </c>
      <c r="J30" s="95" t="s">
        <v>319</v>
      </c>
      <c r="K30" s="144"/>
      <c r="L30" s="144"/>
    </row>
    <row r="31" spans="1:12" ht="47.25" x14ac:dyDescent="0.25">
      <c r="A31" s="140" t="s">
        <v>159</v>
      </c>
      <c r="B31" s="149" t="s">
        <v>241</v>
      </c>
      <c r="C31" s="147" t="s">
        <v>309</v>
      </c>
      <c r="D31" s="147" t="s">
        <v>309</v>
      </c>
      <c r="E31" s="147" t="s">
        <v>309</v>
      </c>
      <c r="F31" s="147" t="s">
        <v>309</v>
      </c>
      <c r="G31" s="147" t="s">
        <v>309</v>
      </c>
      <c r="H31" s="147" t="s">
        <v>309</v>
      </c>
      <c r="I31" s="95"/>
      <c r="J31" s="95"/>
      <c r="K31" s="144"/>
      <c r="L31" s="144"/>
    </row>
    <row r="32" spans="1:12" ht="47.25" x14ac:dyDescent="0.25">
      <c r="A32" s="140" t="s">
        <v>157</v>
      </c>
      <c r="B32" s="149" t="s">
        <v>246</v>
      </c>
      <c r="C32" s="147" t="s">
        <v>309</v>
      </c>
      <c r="D32" s="147" t="s">
        <v>309</v>
      </c>
      <c r="E32" s="147" t="s">
        <v>309</v>
      </c>
      <c r="F32" s="147" t="s">
        <v>309</v>
      </c>
      <c r="G32" s="147" t="s">
        <v>309</v>
      </c>
      <c r="H32" s="147" t="s">
        <v>309</v>
      </c>
      <c r="I32" s="95"/>
      <c r="J32" s="95"/>
      <c r="K32" s="144"/>
      <c r="L32" s="144"/>
    </row>
    <row r="33" spans="1:12" ht="47.25" x14ac:dyDescent="0.25">
      <c r="A33" s="140" t="s">
        <v>257</v>
      </c>
      <c r="B33" s="149" t="s">
        <v>183</v>
      </c>
      <c r="C33" s="147" t="s">
        <v>309</v>
      </c>
      <c r="D33" s="147" t="s">
        <v>309</v>
      </c>
      <c r="E33" s="147" t="s">
        <v>309</v>
      </c>
      <c r="F33" s="147" t="s">
        <v>309</v>
      </c>
      <c r="G33" s="147" t="s">
        <v>309</v>
      </c>
      <c r="H33" s="147" t="s">
        <v>309</v>
      </c>
      <c r="I33" s="93"/>
      <c r="J33" s="93"/>
      <c r="K33" s="144"/>
      <c r="L33" s="144"/>
    </row>
    <row r="34" spans="1:12" ht="63" x14ac:dyDescent="0.25">
      <c r="A34" s="140" t="s">
        <v>258</v>
      </c>
      <c r="B34" s="149" t="s">
        <v>250</v>
      </c>
      <c r="C34" s="147" t="s">
        <v>309</v>
      </c>
      <c r="D34" s="147" t="s">
        <v>309</v>
      </c>
      <c r="E34" s="147" t="s">
        <v>309</v>
      </c>
      <c r="F34" s="147" t="s">
        <v>309</v>
      </c>
      <c r="G34" s="147" t="s">
        <v>309</v>
      </c>
      <c r="H34" s="147" t="s">
        <v>309</v>
      </c>
      <c r="I34" s="93"/>
      <c r="J34" s="93"/>
      <c r="K34" s="150"/>
      <c r="L34" s="144"/>
    </row>
    <row r="35" spans="1:12" ht="47.25" x14ac:dyDescent="0.25">
      <c r="A35" s="140" t="s">
        <v>259</v>
      </c>
      <c r="B35" s="149" t="s">
        <v>158</v>
      </c>
      <c r="C35" s="147" t="s">
        <v>309</v>
      </c>
      <c r="D35" s="147" t="s">
        <v>309</v>
      </c>
      <c r="E35" s="147" t="s">
        <v>309</v>
      </c>
      <c r="F35" s="147" t="s">
        <v>309</v>
      </c>
      <c r="G35" s="147" t="s">
        <v>309</v>
      </c>
      <c r="H35" s="147" t="s">
        <v>309</v>
      </c>
      <c r="I35" s="95"/>
      <c r="J35" s="95"/>
      <c r="K35" s="150"/>
      <c r="L35" s="144"/>
    </row>
    <row r="36" spans="1:12" ht="47.25" x14ac:dyDescent="0.25">
      <c r="A36" s="140" t="s">
        <v>260</v>
      </c>
      <c r="B36" s="149" t="s">
        <v>242</v>
      </c>
      <c r="C36" s="147" t="s">
        <v>309</v>
      </c>
      <c r="D36" s="147" t="s">
        <v>309</v>
      </c>
      <c r="E36" s="147" t="s">
        <v>309</v>
      </c>
      <c r="F36" s="147" t="s">
        <v>309</v>
      </c>
      <c r="G36" s="147" t="s">
        <v>309</v>
      </c>
      <c r="H36" s="147" t="s">
        <v>309</v>
      </c>
      <c r="I36" s="93"/>
      <c r="J36" s="93"/>
      <c r="K36" s="144"/>
      <c r="L36" s="144"/>
    </row>
    <row r="37" spans="1:12" ht="47.25" x14ac:dyDescent="0.25">
      <c r="A37" s="140" t="s">
        <v>261</v>
      </c>
      <c r="B37" s="149" t="s">
        <v>156</v>
      </c>
      <c r="C37" s="147" t="s">
        <v>309</v>
      </c>
      <c r="D37" s="147" t="s">
        <v>309</v>
      </c>
      <c r="E37" s="147" t="s">
        <v>309</v>
      </c>
      <c r="F37" s="147" t="s">
        <v>309</v>
      </c>
      <c r="G37" s="147" t="s">
        <v>309</v>
      </c>
      <c r="H37" s="147" t="s">
        <v>309</v>
      </c>
      <c r="I37" s="95"/>
      <c r="J37" s="95"/>
      <c r="K37" s="144"/>
      <c r="L37" s="144"/>
    </row>
    <row r="38" spans="1:12" x14ac:dyDescent="0.25">
      <c r="A38" s="140" t="s">
        <v>262</v>
      </c>
      <c r="B38" s="142" t="s">
        <v>155</v>
      </c>
      <c r="C38" s="147"/>
      <c r="D38" s="147"/>
      <c r="E38" s="151"/>
      <c r="F38" s="151"/>
      <c r="G38" s="144"/>
      <c r="H38" s="144"/>
      <c r="I38" s="92"/>
      <c r="J38" s="92"/>
      <c r="K38" s="144"/>
      <c r="L38" s="144"/>
    </row>
    <row r="39" spans="1:12" ht="63" x14ac:dyDescent="0.25">
      <c r="A39" s="140">
        <v>2</v>
      </c>
      <c r="B39" s="149" t="s">
        <v>247</v>
      </c>
      <c r="C39" s="147" t="s">
        <v>335</v>
      </c>
      <c r="D39" s="147" t="s">
        <v>335</v>
      </c>
      <c r="E39" s="147">
        <v>44005</v>
      </c>
      <c r="F39" s="147">
        <v>44005</v>
      </c>
      <c r="G39" s="152" t="s">
        <v>319</v>
      </c>
      <c r="H39" s="152" t="s">
        <v>319</v>
      </c>
      <c r="I39" s="95">
        <v>100</v>
      </c>
      <c r="J39" s="95" t="s">
        <v>319</v>
      </c>
      <c r="K39" s="144"/>
      <c r="L39" s="144"/>
    </row>
    <row r="40" spans="1:12" ht="47.25" x14ac:dyDescent="0.25">
      <c r="A40" s="140" t="s">
        <v>154</v>
      </c>
      <c r="B40" s="149" t="s">
        <v>249</v>
      </c>
      <c r="C40" s="147" t="s">
        <v>309</v>
      </c>
      <c r="D40" s="147" t="s">
        <v>309</v>
      </c>
      <c r="E40" s="147" t="s">
        <v>309</v>
      </c>
      <c r="F40" s="147" t="s">
        <v>309</v>
      </c>
      <c r="G40" s="147" t="s">
        <v>309</v>
      </c>
      <c r="H40" s="147" t="s">
        <v>309</v>
      </c>
      <c r="I40" s="95">
        <v>100</v>
      </c>
      <c r="J40" s="95">
        <v>100</v>
      </c>
      <c r="K40" s="144"/>
      <c r="L40" s="144"/>
    </row>
    <row r="41" spans="1:12" ht="47.25" x14ac:dyDescent="0.25">
      <c r="A41" s="140" t="s">
        <v>153</v>
      </c>
      <c r="B41" s="142" t="s">
        <v>303</v>
      </c>
      <c r="C41" s="153" t="s">
        <v>336</v>
      </c>
      <c r="D41" s="153" t="s">
        <v>337</v>
      </c>
      <c r="E41" s="147">
        <v>44407</v>
      </c>
      <c r="F41" s="147">
        <v>44407</v>
      </c>
      <c r="G41" s="153" t="s">
        <v>319</v>
      </c>
      <c r="H41" s="153" t="s">
        <v>319</v>
      </c>
      <c r="I41" s="95">
        <v>100</v>
      </c>
      <c r="J41" s="95" t="s">
        <v>319</v>
      </c>
      <c r="K41" s="144"/>
      <c r="L41" s="144"/>
    </row>
    <row r="42" spans="1:12" ht="31.5" x14ac:dyDescent="0.25">
      <c r="A42" s="140">
        <v>3</v>
      </c>
      <c r="B42" s="149" t="s">
        <v>248</v>
      </c>
      <c r="C42" s="153" t="s">
        <v>336</v>
      </c>
      <c r="D42" s="153" t="s">
        <v>338</v>
      </c>
      <c r="E42" s="147">
        <v>44331</v>
      </c>
      <c r="F42" s="147">
        <v>44331</v>
      </c>
      <c r="G42" s="153" t="s">
        <v>319</v>
      </c>
      <c r="H42" s="153" t="s">
        <v>319</v>
      </c>
      <c r="I42" s="96">
        <v>100</v>
      </c>
      <c r="J42" s="96" t="s">
        <v>319</v>
      </c>
      <c r="K42" s="144"/>
      <c r="L42" s="144"/>
    </row>
    <row r="43" spans="1:12" x14ac:dyDescent="0.25">
      <c r="A43" s="140" t="s">
        <v>152</v>
      </c>
      <c r="B43" s="149" t="s">
        <v>150</v>
      </c>
      <c r="C43" s="153" t="s">
        <v>338</v>
      </c>
      <c r="D43" s="153" t="s">
        <v>338</v>
      </c>
      <c r="E43" s="147">
        <v>44331</v>
      </c>
      <c r="F43" s="147">
        <v>44331</v>
      </c>
      <c r="G43" s="153" t="s">
        <v>319</v>
      </c>
      <c r="H43" s="153" t="s">
        <v>319</v>
      </c>
      <c r="I43" s="96">
        <v>100</v>
      </c>
      <c r="J43" s="96" t="s">
        <v>319</v>
      </c>
      <c r="K43" s="144"/>
      <c r="L43" s="144"/>
    </row>
    <row r="44" spans="1:12" ht="31.5" x14ac:dyDescent="0.25">
      <c r="A44" s="140" t="s">
        <v>151</v>
      </c>
      <c r="B44" s="149" t="s">
        <v>148</v>
      </c>
      <c r="C44" s="153" t="s">
        <v>339</v>
      </c>
      <c r="D44" s="153" t="s">
        <v>337</v>
      </c>
      <c r="E44" s="153" t="s">
        <v>318</v>
      </c>
      <c r="F44" s="153" t="s">
        <v>318</v>
      </c>
      <c r="G44" s="153" t="s">
        <v>319</v>
      </c>
      <c r="H44" s="153" t="s">
        <v>319</v>
      </c>
      <c r="I44" s="96">
        <v>100</v>
      </c>
      <c r="J44" s="96" t="s">
        <v>319</v>
      </c>
      <c r="K44" s="144"/>
      <c r="L44" s="144"/>
    </row>
    <row r="45" spans="1:12" ht="78.75" x14ac:dyDescent="0.25">
      <c r="A45" s="140" t="s">
        <v>149</v>
      </c>
      <c r="B45" s="149" t="s">
        <v>253</v>
      </c>
      <c r="C45" s="147" t="s">
        <v>309</v>
      </c>
      <c r="D45" s="147" t="s">
        <v>309</v>
      </c>
      <c r="E45" s="147" t="s">
        <v>309</v>
      </c>
      <c r="F45" s="147" t="s">
        <v>309</v>
      </c>
      <c r="G45" s="147" t="s">
        <v>309</v>
      </c>
      <c r="H45" s="147" t="s">
        <v>309</v>
      </c>
      <c r="I45" s="92"/>
      <c r="J45" s="92"/>
      <c r="K45" s="144"/>
      <c r="L45" s="144"/>
    </row>
    <row r="46" spans="1:12" ht="157.5" x14ac:dyDescent="0.25">
      <c r="A46" s="140" t="s">
        <v>147</v>
      </c>
      <c r="B46" s="149" t="s">
        <v>251</v>
      </c>
      <c r="C46" s="147" t="s">
        <v>309</v>
      </c>
      <c r="D46" s="147" t="s">
        <v>309</v>
      </c>
      <c r="E46" s="147" t="s">
        <v>309</v>
      </c>
      <c r="F46" s="147" t="s">
        <v>309</v>
      </c>
      <c r="G46" s="147" t="s">
        <v>309</v>
      </c>
      <c r="H46" s="147" t="s">
        <v>309</v>
      </c>
      <c r="I46" s="92"/>
      <c r="J46" s="92"/>
      <c r="K46" s="144"/>
      <c r="L46" s="144"/>
    </row>
    <row r="47" spans="1:12" x14ac:dyDescent="0.25">
      <c r="A47" s="140" t="s">
        <v>145</v>
      </c>
      <c r="B47" s="149" t="s">
        <v>146</v>
      </c>
      <c r="C47" s="153" t="s">
        <v>337</v>
      </c>
      <c r="D47" s="153" t="s">
        <v>337</v>
      </c>
      <c r="E47" s="147">
        <v>44407</v>
      </c>
      <c r="F47" s="147">
        <v>44407</v>
      </c>
      <c r="G47" s="153" t="s">
        <v>319</v>
      </c>
      <c r="H47" s="153" t="s">
        <v>319</v>
      </c>
      <c r="I47" s="96">
        <v>100</v>
      </c>
      <c r="J47" s="96" t="s">
        <v>319</v>
      </c>
      <c r="K47" s="144"/>
      <c r="L47" s="144"/>
    </row>
    <row r="48" spans="1:12" ht="31.5" x14ac:dyDescent="0.25">
      <c r="A48" s="140" t="s">
        <v>263</v>
      </c>
      <c r="B48" s="142" t="s">
        <v>144</v>
      </c>
      <c r="C48" s="148"/>
      <c r="D48" s="148"/>
      <c r="E48" s="148"/>
      <c r="F48" s="148"/>
      <c r="G48" s="144"/>
      <c r="H48" s="144"/>
      <c r="I48" s="94"/>
      <c r="J48" s="94"/>
      <c r="K48" s="144"/>
      <c r="L48" s="144"/>
    </row>
    <row r="49" spans="1:12" ht="31.5" x14ac:dyDescent="0.25">
      <c r="A49" s="140">
        <v>4</v>
      </c>
      <c r="B49" s="149" t="s">
        <v>142</v>
      </c>
      <c r="C49" s="153" t="s">
        <v>337</v>
      </c>
      <c r="D49" s="153" t="s">
        <v>337</v>
      </c>
      <c r="E49" s="147">
        <v>44407</v>
      </c>
      <c r="F49" s="147">
        <v>44407</v>
      </c>
      <c r="G49" s="153" t="s">
        <v>319</v>
      </c>
      <c r="H49" s="153" t="s">
        <v>319</v>
      </c>
      <c r="I49" s="96">
        <v>100</v>
      </c>
      <c r="J49" s="96" t="s">
        <v>319</v>
      </c>
      <c r="K49" s="144"/>
      <c r="L49" s="144"/>
    </row>
    <row r="50" spans="1:12" ht="78.75" x14ac:dyDescent="0.25">
      <c r="A50" s="140" t="s">
        <v>143</v>
      </c>
      <c r="B50" s="149" t="s">
        <v>252</v>
      </c>
      <c r="C50" s="153" t="s">
        <v>337</v>
      </c>
      <c r="D50" s="153" t="s">
        <v>337</v>
      </c>
      <c r="E50" s="147">
        <v>44407</v>
      </c>
      <c r="F50" s="147">
        <v>44407</v>
      </c>
      <c r="G50" s="153" t="s">
        <v>319</v>
      </c>
      <c r="H50" s="153" t="s">
        <v>319</v>
      </c>
      <c r="I50" s="96">
        <v>100</v>
      </c>
      <c r="J50" s="96" t="s">
        <v>319</v>
      </c>
      <c r="K50" s="144"/>
      <c r="L50" s="144"/>
    </row>
    <row r="51" spans="1:12" ht="63" x14ac:dyDescent="0.25">
      <c r="A51" s="140" t="s">
        <v>141</v>
      </c>
      <c r="B51" s="149" t="s">
        <v>254</v>
      </c>
      <c r="C51" s="147" t="s">
        <v>309</v>
      </c>
      <c r="D51" s="147" t="s">
        <v>309</v>
      </c>
      <c r="E51" s="147" t="s">
        <v>309</v>
      </c>
      <c r="F51" s="147" t="s">
        <v>309</v>
      </c>
      <c r="G51" s="147" t="s">
        <v>309</v>
      </c>
      <c r="H51" s="147" t="s">
        <v>309</v>
      </c>
      <c r="I51" s="92"/>
      <c r="J51" s="92"/>
      <c r="K51" s="144"/>
      <c r="L51" s="144"/>
    </row>
    <row r="52" spans="1:12" ht="63" x14ac:dyDescent="0.25">
      <c r="A52" s="140" t="s">
        <v>139</v>
      </c>
      <c r="B52" s="149" t="s">
        <v>140</v>
      </c>
      <c r="C52" s="147" t="s">
        <v>309</v>
      </c>
      <c r="D52" s="147" t="s">
        <v>309</v>
      </c>
      <c r="E52" s="147" t="s">
        <v>309</v>
      </c>
      <c r="F52" s="147" t="s">
        <v>309</v>
      </c>
      <c r="G52" s="147" t="s">
        <v>309</v>
      </c>
      <c r="H52" s="147" t="s">
        <v>309</v>
      </c>
      <c r="I52" s="92"/>
      <c r="J52" s="92"/>
      <c r="K52" s="144"/>
      <c r="L52" s="144"/>
    </row>
    <row r="53" spans="1:12" ht="31.5" x14ac:dyDescent="0.25">
      <c r="A53" s="140" t="s">
        <v>137</v>
      </c>
      <c r="B53" s="154" t="s">
        <v>255</v>
      </c>
      <c r="C53" s="153" t="s">
        <v>337</v>
      </c>
      <c r="D53" s="153" t="s">
        <v>337</v>
      </c>
      <c r="E53" s="147">
        <v>44407</v>
      </c>
      <c r="F53" s="147">
        <v>44407</v>
      </c>
      <c r="G53" s="153" t="s">
        <v>319</v>
      </c>
      <c r="H53" s="153" t="s">
        <v>319</v>
      </c>
      <c r="I53" s="96">
        <v>100</v>
      </c>
      <c r="J53" s="96" t="s">
        <v>319</v>
      </c>
      <c r="K53" s="144"/>
      <c r="L53" s="144"/>
    </row>
    <row r="54" spans="1:12" ht="47.25" x14ac:dyDescent="0.25">
      <c r="A54" s="140" t="s">
        <v>256</v>
      </c>
      <c r="B54" s="149" t="s">
        <v>138</v>
      </c>
      <c r="C54" s="147" t="s">
        <v>309</v>
      </c>
      <c r="D54" s="147" t="s">
        <v>309</v>
      </c>
      <c r="E54" s="147" t="s">
        <v>309</v>
      </c>
      <c r="F54" s="147" t="s">
        <v>309</v>
      </c>
      <c r="G54" s="147" t="s">
        <v>309</v>
      </c>
      <c r="H54" s="147" t="s">
        <v>309</v>
      </c>
      <c r="I54" s="92"/>
      <c r="J54" s="92"/>
      <c r="K54" s="144"/>
      <c r="L54" s="144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351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</row>
    <row r="11" spans="1:29" ht="18.75" x14ac:dyDescent="0.25">
      <c r="A11" s="166" t="s">
        <v>350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</row>
    <row r="14" spans="1:29" ht="18.75" x14ac:dyDescent="0.25">
      <c r="A14" s="166" t="s">
        <v>341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323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352</v>
      </c>
      <c r="H20" s="187" t="s">
        <v>330</v>
      </c>
      <c r="I20" s="188"/>
      <c r="J20" s="188"/>
      <c r="K20" s="188"/>
      <c r="L20" s="187" t="s">
        <v>331</v>
      </c>
      <c r="M20" s="188"/>
      <c r="N20" s="188"/>
      <c r="O20" s="188"/>
      <c r="P20" s="187" t="s">
        <v>332</v>
      </c>
      <c r="Q20" s="188"/>
      <c r="R20" s="188"/>
      <c r="S20" s="188"/>
      <c r="T20" s="187" t="s">
        <v>333</v>
      </c>
      <c r="U20" s="188"/>
      <c r="V20" s="188"/>
      <c r="W20" s="188"/>
      <c r="X20" s="187" t="s">
        <v>334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317</v>
      </c>
      <c r="K21" s="189"/>
      <c r="L21" s="189" t="s">
        <v>1</v>
      </c>
      <c r="M21" s="189"/>
      <c r="N21" s="189" t="s">
        <v>317</v>
      </c>
      <c r="O21" s="189"/>
      <c r="P21" s="189" t="s">
        <v>1</v>
      </c>
      <c r="Q21" s="189"/>
      <c r="R21" s="189" t="s">
        <v>317</v>
      </c>
      <c r="S21" s="189"/>
      <c r="T21" s="189" t="s">
        <v>1</v>
      </c>
      <c r="U21" s="189"/>
      <c r="V21" s="189" t="s">
        <v>317</v>
      </c>
      <c r="W21" s="189"/>
      <c r="X21" s="189" t="s">
        <v>1</v>
      </c>
      <c r="Y21" s="189"/>
      <c r="Z21" s="189" t="s">
        <v>317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353</v>
      </c>
      <c r="F22" s="52" t="s">
        <v>329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3">
        <v>0</v>
      </c>
      <c r="D24" s="103">
        <v>0</v>
      </c>
      <c r="E24" s="106">
        <v>0</v>
      </c>
      <c r="F24" s="106">
        <v>0</v>
      </c>
      <c r="G24" s="107">
        <v>0</v>
      </c>
      <c r="H24" s="109">
        <v>0</v>
      </c>
      <c r="I24" s="109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  <c r="P24" s="107">
        <v>0</v>
      </c>
      <c r="Q24" s="107">
        <v>0</v>
      </c>
      <c r="R24" s="107">
        <v>0</v>
      </c>
      <c r="S24" s="107">
        <v>0</v>
      </c>
      <c r="T24" s="107">
        <v>1.22</v>
      </c>
      <c r="U24" s="107">
        <v>4</v>
      </c>
      <c r="V24" s="107">
        <v>0</v>
      </c>
      <c r="W24" s="107">
        <v>0</v>
      </c>
      <c r="X24" s="109">
        <v>0</v>
      </c>
      <c r="Y24" s="109">
        <v>0</v>
      </c>
      <c r="Z24" s="49">
        <v>0</v>
      </c>
      <c r="AA24" s="49">
        <v>0</v>
      </c>
      <c r="AB24" s="49">
        <f>T24</f>
        <v>1.22</v>
      </c>
      <c r="AC24" s="110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3">
        <v>0</v>
      </c>
      <c r="D25" s="103">
        <v>0</v>
      </c>
      <c r="E25" s="106">
        <v>0</v>
      </c>
      <c r="F25" s="106">
        <v>0</v>
      </c>
      <c r="G25" s="107">
        <v>0</v>
      </c>
      <c r="H25" s="109">
        <v>0</v>
      </c>
      <c r="I25" s="109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  <c r="P25" s="107">
        <v>0</v>
      </c>
      <c r="Q25" s="107">
        <v>0</v>
      </c>
      <c r="R25" s="107">
        <v>0</v>
      </c>
      <c r="S25" s="107">
        <v>0</v>
      </c>
      <c r="T25" s="107">
        <v>0</v>
      </c>
      <c r="U25" s="107">
        <v>0</v>
      </c>
      <c r="V25" s="107">
        <v>0</v>
      </c>
      <c r="W25" s="107">
        <v>0</v>
      </c>
      <c r="X25" s="109">
        <v>0</v>
      </c>
      <c r="Y25" s="109">
        <v>0</v>
      </c>
      <c r="Z25" s="109">
        <v>0</v>
      </c>
      <c r="AA25" s="109">
        <v>0</v>
      </c>
      <c r="AB25" s="49">
        <f t="shared" ref="AB25:AB64" si="0">T25</f>
        <v>0</v>
      </c>
      <c r="AC25" s="110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3">
        <v>0</v>
      </c>
      <c r="D26" s="103">
        <v>0</v>
      </c>
      <c r="E26" s="106">
        <v>0</v>
      </c>
      <c r="F26" s="106">
        <v>0</v>
      </c>
      <c r="G26" s="107">
        <v>0</v>
      </c>
      <c r="H26" s="109">
        <v>0</v>
      </c>
      <c r="I26" s="109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9">
        <v>0</v>
      </c>
      <c r="Y26" s="109">
        <v>0</v>
      </c>
      <c r="Z26" s="109">
        <v>0</v>
      </c>
      <c r="AA26" s="109">
        <v>0</v>
      </c>
      <c r="AB26" s="49">
        <f t="shared" si="0"/>
        <v>0</v>
      </c>
      <c r="AC26" s="110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3">
        <v>0</v>
      </c>
      <c r="D27" s="103">
        <v>0</v>
      </c>
      <c r="E27" s="106">
        <v>0</v>
      </c>
      <c r="F27" s="106">
        <v>0</v>
      </c>
      <c r="G27" s="107">
        <v>0</v>
      </c>
      <c r="H27" s="109">
        <v>0</v>
      </c>
      <c r="I27" s="109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>
        <v>0</v>
      </c>
      <c r="Q27" s="107">
        <v>0</v>
      </c>
      <c r="R27" s="107">
        <v>0</v>
      </c>
      <c r="S27" s="107">
        <v>0</v>
      </c>
      <c r="T27" s="107">
        <v>1.22</v>
      </c>
      <c r="U27" s="107">
        <v>4</v>
      </c>
      <c r="V27" s="107">
        <v>0</v>
      </c>
      <c r="W27" s="107">
        <v>0</v>
      </c>
      <c r="X27" s="109">
        <v>0</v>
      </c>
      <c r="Y27" s="109">
        <v>0</v>
      </c>
      <c r="Z27" s="41">
        <v>0</v>
      </c>
      <c r="AA27" s="41">
        <v>0</v>
      </c>
      <c r="AB27" s="49">
        <f t="shared" si="0"/>
        <v>1.22</v>
      </c>
      <c r="AC27" s="110">
        <f t="shared" si="1"/>
        <v>0</v>
      </c>
    </row>
    <row r="28" spans="1:32" x14ac:dyDescent="0.25">
      <c r="A28" s="44" t="s">
        <v>124</v>
      </c>
      <c r="B28" s="33" t="s">
        <v>123</v>
      </c>
      <c r="C28" s="103">
        <v>0</v>
      </c>
      <c r="D28" s="103">
        <v>0</v>
      </c>
      <c r="E28" s="106">
        <v>0</v>
      </c>
      <c r="F28" s="106">
        <v>0</v>
      </c>
      <c r="G28" s="107">
        <v>0</v>
      </c>
      <c r="H28" s="109">
        <v>0</v>
      </c>
      <c r="I28" s="109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07">
        <v>0</v>
      </c>
      <c r="Q28" s="107">
        <v>0</v>
      </c>
      <c r="R28" s="107">
        <v>0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9">
        <v>0</v>
      </c>
      <c r="Y28" s="109">
        <v>0</v>
      </c>
      <c r="Z28" s="41">
        <v>0</v>
      </c>
      <c r="AA28" s="41">
        <v>0</v>
      </c>
      <c r="AB28" s="49">
        <f t="shared" si="0"/>
        <v>0</v>
      </c>
      <c r="AC28" s="110">
        <f t="shared" si="1"/>
        <v>0</v>
      </c>
    </row>
    <row r="29" spans="1:32" x14ac:dyDescent="0.25">
      <c r="A29" s="44" t="s">
        <v>122</v>
      </c>
      <c r="B29" s="48" t="s">
        <v>121</v>
      </c>
      <c r="C29" s="103">
        <v>0</v>
      </c>
      <c r="D29" s="103">
        <v>0</v>
      </c>
      <c r="E29" s="106">
        <v>0</v>
      </c>
      <c r="F29" s="106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  <c r="P29" s="107">
        <v>0</v>
      </c>
      <c r="Q29" s="107">
        <v>0</v>
      </c>
      <c r="R29" s="107">
        <v>0</v>
      </c>
      <c r="S29" s="107">
        <v>0</v>
      </c>
      <c r="T29" s="107">
        <v>0</v>
      </c>
      <c r="U29" s="107">
        <v>0</v>
      </c>
      <c r="V29" s="107">
        <v>0</v>
      </c>
      <c r="W29" s="107">
        <v>0</v>
      </c>
      <c r="X29" s="109">
        <v>0</v>
      </c>
      <c r="Y29" s="109">
        <v>0</v>
      </c>
      <c r="Z29" s="41">
        <v>0</v>
      </c>
      <c r="AA29" s="41">
        <v>0</v>
      </c>
      <c r="AB29" s="49">
        <f t="shared" si="0"/>
        <v>0</v>
      </c>
      <c r="AC29" s="110">
        <f t="shared" si="1"/>
        <v>0</v>
      </c>
    </row>
    <row r="30" spans="1:32" s="118" customFormat="1" ht="47.25" x14ac:dyDescent="0.25">
      <c r="A30" s="47" t="s">
        <v>60</v>
      </c>
      <c r="B30" s="46" t="s">
        <v>120</v>
      </c>
      <c r="C30" s="103">
        <v>0</v>
      </c>
      <c r="D30" s="103">
        <v>0</v>
      </c>
      <c r="E30" s="104">
        <v>0</v>
      </c>
      <c r="F30" s="104">
        <v>0</v>
      </c>
      <c r="G30" s="107">
        <v>0</v>
      </c>
      <c r="H30" s="155">
        <v>0</v>
      </c>
      <c r="I30" s="107">
        <v>0</v>
      </c>
      <c r="J30" s="107">
        <v>0</v>
      </c>
      <c r="K30" s="107">
        <v>0</v>
      </c>
      <c r="L30" s="155">
        <v>0</v>
      </c>
      <c r="M30" s="107">
        <v>0</v>
      </c>
      <c r="N30" s="107">
        <v>0</v>
      </c>
      <c r="O30" s="107">
        <v>0</v>
      </c>
      <c r="P30" s="155">
        <v>0</v>
      </c>
      <c r="Q30" s="107">
        <v>0</v>
      </c>
      <c r="R30" s="107">
        <v>0</v>
      </c>
      <c r="S30" s="107">
        <v>0</v>
      </c>
      <c r="T30" s="155">
        <v>0</v>
      </c>
      <c r="U30" s="107">
        <v>0</v>
      </c>
      <c r="V30" s="107">
        <v>0</v>
      </c>
      <c r="W30" s="107">
        <v>0</v>
      </c>
      <c r="X30" s="109">
        <v>0</v>
      </c>
      <c r="Y30" s="109">
        <v>0</v>
      </c>
      <c r="Z30" s="103">
        <v>0</v>
      </c>
      <c r="AA30" s="103">
        <v>0</v>
      </c>
      <c r="AB30" s="49">
        <f t="shared" si="0"/>
        <v>0</v>
      </c>
      <c r="AC30" s="117">
        <f t="shared" si="1"/>
        <v>0</v>
      </c>
    </row>
    <row r="31" spans="1:32" s="116" customFormat="1" x14ac:dyDescent="0.25">
      <c r="A31" s="111" t="s">
        <v>119</v>
      </c>
      <c r="B31" s="112" t="s">
        <v>118</v>
      </c>
      <c r="C31" s="113">
        <v>0</v>
      </c>
      <c r="D31" s="113">
        <v>0</v>
      </c>
      <c r="E31" s="114">
        <v>0</v>
      </c>
      <c r="F31" s="114">
        <v>0</v>
      </c>
      <c r="G31" s="109">
        <v>0</v>
      </c>
      <c r="H31" s="156">
        <v>0</v>
      </c>
      <c r="I31" s="109">
        <v>0</v>
      </c>
      <c r="J31" s="109">
        <v>0</v>
      </c>
      <c r="K31" s="109">
        <v>0</v>
      </c>
      <c r="L31" s="156">
        <v>0</v>
      </c>
      <c r="M31" s="109">
        <v>0</v>
      </c>
      <c r="N31" s="109">
        <v>0</v>
      </c>
      <c r="O31" s="109">
        <v>0</v>
      </c>
      <c r="P31" s="156">
        <v>0</v>
      </c>
      <c r="Q31" s="109">
        <v>0</v>
      </c>
      <c r="R31" s="109">
        <v>0</v>
      </c>
      <c r="S31" s="109">
        <v>0</v>
      </c>
      <c r="T31" s="156">
        <v>0</v>
      </c>
      <c r="U31" s="109">
        <v>0</v>
      </c>
      <c r="V31" s="109">
        <v>0</v>
      </c>
      <c r="W31" s="109">
        <v>0</v>
      </c>
      <c r="X31" s="109">
        <v>0</v>
      </c>
      <c r="Y31" s="109">
        <v>0</v>
      </c>
      <c r="Z31" s="113">
        <v>0</v>
      </c>
      <c r="AA31" s="113">
        <v>0</v>
      </c>
      <c r="AB31" s="49">
        <f t="shared" si="0"/>
        <v>0</v>
      </c>
      <c r="AC31" s="115">
        <f t="shared" si="1"/>
        <v>0</v>
      </c>
    </row>
    <row r="32" spans="1:32" s="116" customFormat="1" ht="31.5" x14ac:dyDescent="0.25">
      <c r="A32" s="111" t="s">
        <v>117</v>
      </c>
      <c r="B32" s="112" t="s">
        <v>116</v>
      </c>
      <c r="C32" s="113">
        <v>0</v>
      </c>
      <c r="D32" s="113">
        <v>0</v>
      </c>
      <c r="E32" s="114">
        <v>0</v>
      </c>
      <c r="F32" s="114">
        <v>0</v>
      </c>
      <c r="G32" s="109">
        <v>0</v>
      </c>
      <c r="H32" s="156">
        <v>0</v>
      </c>
      <c r="I32" s="109">
        <v>0</v>
      </c>
      <c r="J32" s="109">
        <v>0</v>
      </c>
      <c r="K32" s="109">
        <v>0</v>
      </c>
      <c r="L32" s="156">
        <v>0</v>
      </c>
      <c r="M32" s="109">
        <v>0</v>
      </c>
      <c r="N32" s="109">
        <v>0</v>
      </c>
      <c r="O32" s="109">
        <v>0</v>
      </c>
      <c r="P32" s="156">
        <v>0</v>
      </c>
      <c r="Q32" s="109">
        <v>0</v>
      </c>
      <c r="R32" s="109">
        <v>0</v>
      </c>
      <c r="S32" s="109">
        <v>0</v>
      </c>
      <c r="T32" s="156">
        <v>0</v>
      </c>
      <c r="U32" s="109">
        <v>0</v>
      </c>
      <c r="V32" s="109">
        <v>0</v>
      </c>
      <c r="W32" s="109">
        <v>0</v>
      </c>
      <c r="X32" s="109">
        <v>0</v>
      </c>
      <c r="Y32" s="109">
        <v>0</v>
      </c>
      <c r="Z32" s="113">
        <v>0</v>
      </c>
      <c r="AA32" s="113">
        <v>0</v>
      </c>
      <c r="AB32" s="49">
        <f t="shared" si="0"/>
        <v>0</v>
      </c>
      <c r="AC32" s="115">
        <f t="shared" si="1"/>
        <v>0</v>
      </c>
    </row>
    <row r="33" spans="1:29" s="116" customFormat="1" x14ac:dyDescent="0.25">
      <c r="A33" s="111" t="s">
        <v>115</v>
      </c>
      <c r="B33" s="112" t="s">
        <v>114</v>
      </c>
      <c r="C33" s="113">
        <v>0</v>
      </c>
      <c r="D33" s="113">
        <v>0</v>
      </c>
      <c r="E33" s="114">
        <v>0</v>
      </c>
      <c r="F33" s="114">
        <v>0</v>
      </c>
      <c r="G33" s="109">
        <v>0</v>
      </c>
      <c r="H33" s="156">
        <v>0</v>
      </c>
      <c r="I33" s="109">
        <v>0</v>
      </c>
      <c r="J33" s="109">
        <v>0</v>
      </c>
      <c r="K33" s="109">
        <v>0</v>
      </c>
      <c r="L33" s="156">
        <v>0</v>
      </c>
      <c r="M33" s="109">
        <v>0</v>
      </c>
      <c r="N33" s="109">
        <v>0</v>
      </c>
      <c r="O33" s="109">
        <v>0</v>
      </c>
      <c r="P33" s="156">
        <v>0</v>
      </c>
      <c r="Q33" s="109">
        <v>0</v>
      </c>
      <c r="R33" s="109">
        <v>0</v>
      </c>
      <c r="S33" s="109">
        <v>0</v>
      </c>
      <c r="T33" s="156">
        <v>0</v>
      </c>
      <c r="U33" s="109">
        <v>0</v>
      </c>
      <c r="V33" s="109">
        <v>0</v>
      </c>
      <c r="W33" s="109">
        <v>0</v>
      </c>
      <c r="X33" s="109">
        <v>0</v>
      </c>
      <c r="Y33" s="109">
        <v>0</v>
      </c>
      <c r="Z33" s="113">
        <v>0</v>
      </c>
      <c r="AA33" s="113">
        <v>0</v>
      </c>
      <c r="AB33" s="49">
        <f t="shared" si="0"/>
        <v>0</v>
      </c>
      <c r="AC33" s="115">
        <f t="shared" si="1"/>
        <v>0</v>
      </c>
    </row>
    <row r="34" spans="1:29" s="116" customFormat="1" x14ac:dyDescent="0.25">
      <c r="A34" s="111" t="s">
        <v>113</v>
      </c>
      <c r="B34" s="112" t="s">
        <v>112</v>
      </c>
      <c r="C34" s="113">
        <v>0</v>
      </c>
      <c r="D34" s="113">
        <v>0</v>
      </c>
      <c r="E34" s="114">
        <v>0</v>
      </c>
      <c r="F34" s="114">
        <v>0</v>
      </c>
      <c r="G34" s="109">
        <v>0</v>
      </c>
      <c r="H34" s="156">
        <v>0</v>
      </c>
      <c r="I34" s="109">
        <v>0</v>
      </c>
      <c r="J34" s="109">
        <v>0</v>
      </c>
      <c r="K34" s="109">
        <v>0</v>
      </c>
      <c r="L34" s="156">
        <v>0</v>
      </c>
      <c r="M34" s="109">
        <v>0</v>
      </c>
      <c r="N34" s="109">
        <v>0</v>
      </c>
      <c r="O34" s="109">
        <v>0</v>
      </c>
      <c r="P34" s="156">
        <v>0</v>
      </c>
      <c r="Q34" s="109">
        <v>0</v>
      </c>
      <c r="R34" s="109">
        <v>0</v>
      </c>
      <c r="S34" s="109">
        <v>0</v>
      </c>
      <c r="T34" s="156">
        <v>0</v>
      </c>
      <c r="U34" s="109">
        <v>0</v>
      </c>
      <c r="V34" s="109">
        <v>0</v>
      </c>
      <c r="W34" s="109">
        <v>0</v>
      </c>
      <c r="X34" s="109">
        <v>0</v>
      </c>
      <c r="Y34" s="109">
        <v>0</v>
      </c>
      <c r="Z34" s="113">
        <v>0</v>
      </c>
      <c r="AA34" s="113">
        <v>0</v>
      </c>
      <c r="AB34" s="49">
        <f t="shared" si="0"/>
        <v>0</v>
      </c>
      <c r="AC34" s="115">
        <f t="shared" si="1"/>
        <v>0</v>
      </c>
    </row>
    <row r="35" spans="1:29" s="118" customFormat="1" ht="31.5" x14ac:dyDescent="0.25">
      <c r="A35" s="47" t="s">
        <v>59</v>
      </c>
      <c r="B35" s="46" t="s">
        <v>111</v>
      </c>
      <c r="C35" s="103" t="s">
        <v>319</v>
      </c>
      <c r="D35" s="103" t="s">
        <v>319</v>
      </c>
      <c r="E35" s="103" t="s">
        <v>319</v>
      </c>
      <c r="F35" s="103" t="s">
        <v>319</v>
      </c>
      <c r="G35" s="103" t="s">
        <v>319</v>
      </c>
      <c r="H35" s="103" t="s">
        <v>319</v>
      </c>
      <c r="I35" s="103" t="s">
        <v>319</v>
      </c>
      <c r="J35" s="103" t="s">
        <v>319</v>
      </c>
      <c r="K35" s="103" t="s">
        <v>319</v>
      </c>
      <c r="L35" s="103" t="s">
        <v>319</v>
      </c>
      <c r="M35" s="103" t="s">
        <v>319</v>
      </c>
      <c r="N35" s="103" t="s">
        <v>319</v>
      </c>
      <c r="O35" s="103" t="s">
        <v>319</v>
      </c>
      <c r="P35" s="157" t="s">
        <v>319</v>
      </c>
      <c r="Q35" s="157" t="s">
        <v>319</v>
      </c>
      <c r="R35" s="103" t="s">
        <v>319</v>
      </c>
      <c r="S35" s="103" t="s">
        <v>319</v>
      </c>
      <c r="T35" s="159" t="s">
        <v>319</v>
      </c>
      <c r="U35" s="157" t="s">
        <v>319</v>
      </c>
      <c r="V35" s="103" t="s">
        <v>319</v>
      </c>
      <c r="W35" s="103" t="s">
        <v>319</v>
      </c>
      <c r="X35" s="109">
        <v>0</v>
      </c>
      <c r="Y35" s="109">
        <v>0</v>
      </c>
      <c r="Z35" s="103" t="s">
        <v>319</v>
      </c>
      <c r="AA35" s="103" t="s">
        <v>319</v>
      </c>
      <c r="AB35" s="49" t="str">
        <f t="shared" si="0"/>
        <v>-</v>
      </c>
      <c r="AC35" s="103" t="s">
        <v>319</v>
      </c>
    </row>
    <row r="36" spans="1:29" s="116" customFormat="1" ht="31.5" x14ac:dyDescent="0.25">
      <c r="A36" s="111" t="s">
        <v>110</v>
      </c>
      <c r="B36" s="43" t="s">
        <v>109</v>
      </c>
      <c r="C36" s="113">
        <v>0</v>
      </c>
      <c r="D36" s="113">
        <v>0</v>
      </c>
      <c r="E36" s="114">
        <v>0</v>
      </c>
      <c r="F36" s="114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9">
        <v>0</v>
      </c>
      <c r="Z36" s="113">
        <v>0</v>
      </c>
      <c r="AA36" s="113">
        <v>0</v>
      </c>
      <c r="AB36" s="49">
        <f t="shared" si="0"/>
        <v>0</v>
      </c>
      <c r="AC36" s="115">
        <f t="shared" si="1"/>
        <v>0</v>
      </c>
    </row>
    <row r="37" spans="1:29" s="116" customFormat="1" x14ac:dyDescent="0.25">
      <c r="A37" s="111" t="s">
        <v>108</v>
      </c>
      <c r="B37" s="43" t="s">
        <v>98</v>
      </c>
      <c r="C37" s="113">
        <v>0</v>
      </c>
      <c r="D37" s="113">
        <v>0</v>
      </c>
      <c r="E37" s="114">
        <v>0</v>
      </c>
      <c r="F37" s="114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4</v>
      </c>
      <c r="N37" s="109">
        <v>0</v>
      </c>
      <c r="O37" s="109">
        <v>0</v>
      </c>
      <c r="P37" s="109">
        <v>0</v>
      </c>
      <c r="Q37" s="109">
        <v>4</v>
      </c>
      <c r="R37" s="109">
        <v>0</v>
      </c>
      <c r="S37" s="109">
        <v>0</v>
      </c>
      <c r="T37" s="109">
        <v>0.16</v>
      </c>
      <c r="U37" s="109">
        <v>4</v>
      </c>
      <c r="V37" s="109">
        <v>0</v>
      </c>
      <c r="W37" s="109">
        <v>0</v>
      </c>
      <c r="X37" s="109">
        <v>0</v>
      </c>
      <c r="Y37" s="109">
        <v>0</v>
      </c>
      <c r="Z37" s="113">
        <v>0</v>
      </c>
      <c r="AA37" s="113">
        <v>0</v>
      </c>
      <c r="AB37" s="49">
        <f t="shared" si="0"/>
        <v>0.16</v>
      </c>
      <c r="AC37" s="115">
        <f t="shared" si="1"/>
        <v>0</v>
      </c>
    </row>
    <row r="38" spans="1:29" s="116" customFormat="1" x14ac:dyDescent="0.25">
      <c r="A38" s="111" t="s">
        <v>107</v>
      </c>
      <c r="B38" s="43" t="s">
        <v>96</v>
      </c>
      <c r="C38" s="113">
        <v>0</v>
      </c>
      <c r="D38" s="113">
        <v>0</v>
      </c>
      <c r="E38" s="114">
        <v>0</v>
      </c>
      <c r="F38" s="114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13">
        <v>0</v>
      </c>
      <c r="AA38" s="113">
        <v>0</v>
      </c>
      <c r="AB38" s="49">
        <f t="shared" si="0"/>
        <v>0</v>
      </c>
      <c r="AC38" s="115">
        <f t="shared" si="1"/>
        <v>0</v>
      </c>
    </row>
    <row r="39" spans="1:29" s="116" customFormat="1" ht="31.5" x14ac:dyDescent="0.25">
      <c r="A39" s="111" t="s">
        <v>106</v>
      </c>
      <c r="B39" s="112" t="s">
        <v>94</v>
      </c>
      <c r="C39" s="113">
        <v>0</v>
      </c>
      <c r="D39" s="113">
        <v>0</v>
      </c>
      <c r="E39" s="114">
        <v>0</v>
      </c>
      <c r="F39" s="114">
        <v>0</v>
      </c>
      <c r="G39" s="109">
        <v>0</v>
      </c>
      <c r="H39" s="108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13">
        <v>0</v>
      </c>
      <c r="AA39" s="113">
        <v>0</v>
      </c>
      <c r="AB39" s="49">
        <f t="shared" si="0"/>
        <v>0</v>
      </c>
      <c r="AC39" s="115">
        <f t="shared" si="1"/>
        <v>0</v>
      </c>
    </row>
    <row r="40" spans="1:29" s="116" customFormat="1" ht="31.5" x14ac:dyDescent="0.25">
      <c r="A40" s="111" t="s">
        <v>105</v>
      </c>
      <c r="B40" s="112" t="s">
        <v>92</v>
      </c>
      <c r="C40" s="113">
        <v>0</v>
      </c>
      <c r="D40" s="113">
        <v>0</v>
      </c>
      <c r="E40" s="114">
        <v>0</v>
      </c>
      <c r="F40" s="114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13">
        <v>0</v>
      </c>
      <c r="AA40" s="113">
        <v>0</v>
      </c>
      <c r="AB40" s="49">
        <f t="shared" si="0"/>
        <v>0</v>
      </c>
      <c r="AC40" s="115">
        <f t="shared" si="1"/>
        <v>0</v>
      </c>
    </row>
    <row r="41" spans="1:29" s="116" customFormat="1" x14ac:dyDescent="0.25">
      <c r="A41" s="111" t="s">
        <v>104</v>
      </c>
      <c r="B41" s="112" t="s">
        <v>90</v>
      </c>
      <c r="C41" s="113">
        <v>0</v>
      </c>
      <c r="D41" s="113">
        <v>0</v>
      </c>
      <c r="E41" s="114">
        <v>0</v>
      </c>
      <c r="F41" s="114">
        <v>0</v>
      </c>
      <c r="G41" s="109">
        <v>0</v>
      </c>
      <c r="H41" s="109">
        <v>0</v>
      </c>
      <c r="I41" s="109"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9">
        <v>0</v>
      </c>
      <c r="S41" s="109">
        <v>0</v>
      </c>
      <c r="T41" s="109">
        <v>0</v>
      </c>
      <c r="U41" s="109">
        <v>0</v>
      </c>
      <c r="V41" s="109">
        <v>0</v>
      </c>
      <c r="W41" s="109">
        <v>0</v>
      </c>
      <c r="X41" s="109">
        <v>0</v>
      </c>
      <c r="Y41" s="109">
        <v>0</v>
      </c>
      <c r="Z41" s="113">
        <v>0</v>
      </c>
      <c r="AA41" s="113">
        <v>0</v>
      </c>
      <c r="AB41" s="49">
        <f t="shared" si="0"/>
        <v>0</v>
      </c>
      <c r="AC41" s="115">
        <f t="shared" si="1"/>
        <v>0</v>
      </c>
    </row>
    <row r="42" spans="1:29" s="116" customFormat="1" ht="18.75" x14ac:dyDescent="0.25">
      <c r="A42" s="111" t="s">
        <v>103</v>
      </c>
      <c r="B42" s="43" t="s">
        <v>88</v>
      </c>
      <c r="C42" s="113">
        <v>0</v>
      </c>
      <c r="D42" s="113">
        <v>0</v>
      </c>
      <c r="E42" s="114">
        <v>0</v>
      </c>
      <c r="F42" s="114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0</v>
      </c>
      <c r="Y42" s="109">
        <v>0</v>
      </c>
      <c r="Z42" s="113">
        <v>0</v>
      </c>
      <c r="AA42" s="113">
        <v>0</v>
      </c>
      <c r="AB42" s="49">
        <f t="shared" si="0"/>
        <v>0</v>
      </c>
      <c r="AC42" s="115">
        <f t="shared" si="1"/>
        <v>0</v>
      </c>
    </row>
    <row r="43" spans="1:29" s="118" customFormat="1" x14ac:dyDescent="0.25">
      <c r="A43" s="47" t="s">
        <v>58</v>
      </c>
      <c r="B43" s="46" t="s">
        <v>102</v>
      </c>
      <c r="C43" s="103" t="s">
        <v>319</v>
      </c>
      <c r="D43" s="103" t="s">
        <v>319</v>
      </c>
      <c r="E43" s="103" t="s">
        <v>319</v>
      </c>
      <c r="F43" s="103" t="s">
        <v>319</v>
      </c>
      <c r="G43" s="103" t="s">
        <v>319</v>
      </c>
      <c r="H43" s="103" t="s">
        <v>319</v>
      </c>
      <c r="I43" s="103" t="s">
        <v>319</v>
      </c>
      <c r="J43" s="103" t="s">
        <v>319</v>
      </c>
      <c r="K43" s="103" t="s">
        <v>319</v>
      </c>
      <c r="L43" s="103" t="s">
        <v>319</v>
      </c>
      <c r="M43" s="103" t="s">
        <v>319</v>
      </c>
      <c r="N43" s="103" t="s">
        <v>319</v>
      </c>
      <c r="O43" s="103" t="s">
        <v>319</v>
      </c>
      <c r="P43" s="157" t="s">
        <v>319</v>
      </c>
      <c r="Q43" s="157" t="s">
        <v>319</v>
      </c>
      <c r="R43" s="103" t="s">
        <v>319</v>
      </c>
      <c r="S43" s="103" t="s">
        <v>319</v>
      </c>
      <c r="T43" s="157" t="s">
        <v>319</v>
      </c>
      <c r="U43" s="157" t="s">
        <v>319</v>
      </c>
      <c r="V43" s="103" t="s">
        <v>319</v>
      </c>
      <c r="W43" s="103" t="s">
        <v>319</v>
      </c>
      <c r="X43" s="109">
        <v>0</v>
      </c>
      <c r="Y43" s="109">
        <v>0</v>
      </c>
      <c r="Z43" s="103" t="s">
        <v>319</v>
      </c>
      <c r="AA43" s="103" t="s">
        <v>319</v>
      </c>
      <c r="AB43" s="49" t="str">
        <f t="shared" si="0"/>
        <v>-</v>
      </c>
      <c r="AC43" s="103" t="s">
        <v>319</v>
      </c>
    </row>
    <row r="44" spans="1:29" s="116" customFormat="1" x14ac:dyDescent="0.25">
      <c r="A44" s="111" t="s">
        <v>101</v>
      </c>
      <c r="B44" s="112" t="s">
        <v>100</v>
      </c>
      <c r="C44" s="113">
        <v>0</v>
      </c>
      <c r="D44" s="113">
        <v>0</v>
      </c>
      <c r="E44" s="114">
        <v>0</v>
      </c>
      <c r="F44" s="114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13">
        <v>0</v>
      </c>
      <c r="AA44" s="113">
        <v>0</v>
      </c>
      <c r="AB44" s="49">
        <f t="shared" si="0"/>
        <v>0</v>
      </c>
      <c r="AC44" s="115">
        <f t="shared" si="1"/>
        <v>0</v>
      </c>
    </row>
    <row r="45" spans="1:29" s="116" customFormat="1" x14ac:dyDescent="0.25">
      <c r="A45" s="111" t="s">
        <v>99</v>
      </c>
      <c r="B45" s="112" t="s">
        <v>98</v>
      </c>
      <c r="C45" s="113">
        <v>0</v>
      </c>
      <c r="D45" s="113">
        <v>0</v>
      </c>
      <c r="E45" s="114">
        <v>0</v>
      </c>
      <c r="F45" s="114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0.16</v>
      </c>
      <c r="U45" s="109">
        <v>4</v>
      </c>
      <c r="V45" s="109">
        <v>0</v>
      </c>
      <c r="W45" s="109">
        <v>0</v>
      </c>
      <c r="X45" s="109">
        <v>0</v>
      </c>
      <c r="Y45" s="109">
        <v>0</v>
      </c>
      <c r="Z45" s="113">
        <v>0</v>
      </c>
      <c r="AA45" s="113">
        <v>0</v>
      </c>
      <c r="AB45" s="49">
        <f t="shared" si="0"/>
        <v>0.16</v>
      </c>
      <c r="AC45" s="115">
        <f t="shared" si="1"/>
        <v>0</v>
      </c>
    </row>
    <row r="46" spans="1:29" s="116" customFormat="1" x14ac:dyDescent="0.25">
      <c r="A46" s="111" t="s">
        <v>97</v>
      </c>
      <c r="B46" s="112" t="s">
        <v>96</v>
      </c>
      <c r="C46" s="113">
        <v>0</v>
      </c>
      <c r="D46" s="113">
        <v>0</v>
      </c>
      <c r="E46" s="114">
        <v>0</v>
      </c>
      <c r="F46" s="114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9">
        <v>0</v>
      </c>
      <c r="S46" s="109">
        <v>0</v>
      </c>
      <c r="T46" s="109">
        <v>0</v>
      </c>
      <c r="U46" s="109">
        <v>0</v>
      </c>
      <c r="V46" s="109">
        <v>0</v>
      </c>
      <c r="W46" s="109">
        <v>0</v>
      </c>
      <c r="X46" s="109">
        <v>0</v>
      </c>
      <c r="Y46" s="109">
        <v>0</v>
      </c>
      <c r="Z46" s="113">
        <v>0</v>
      </c>
      <c r="AA46" s="113">
        <v>0</v>
      </c>
      <c r="AB46" s="49">
        <f t="shared" si="0"/>
        <v>0</v>
      </c>
      <c r="AC46" s="115">
        <f t="shared" si="1"/>
        <v>0</v>
      </c>
    </row>
    <row r="47" spans="1:29" s="116" customFormat="1" ht="31.5" x14ac:dyDescent="0.25">
      <c r="A47" s="111" t="s">
        <v>95</v>
      </c>
      <c r="B47" s="112" t="s">
        <v>94</v>
      </c>
      <c r="C47" s="113">
        <v>0</v>
      </c>
      <c r="D47" s="113">
        <v>0</v>
      </c>
      <c r="E47" s="114">
        <v>0</v>
      </c>
      <c r="F47" s="114">
        <v>0</v>
      </c>
      <c r="G47" s="109">
        <v>0</v>
      </c>
      <c r="H47" s="108">
        <v>0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109">
        <v>0</v>
      </c>
      <c r="Z47" s="113">
        <v>0</v>
      </c>
      <c r="AA47" s="113">
        <v>0</v>
      </c>
      <c r="AB47" s="49">
        <f t="shared" si="0"/>
        <v>0</v>
      </c>
      <c r="AC47" s="115">
        <f t="shared" si="1"/>
        <v>0</v>
      </c>
    </row>
    <row r="48" spans="1:29" s="116" customFormat="1" ht="33" customHeight="1" x14ac:dyDescent="0.25">
      <c r="A48" s="111" t="s">
        <v>93</v>
      </c>
      <c r="B48" s="112" t="s">
        <v>92</v>
      </c>
      <c r="C48" s="113">
        <v>0</v>
      </c>
      <c r="D48" s="113">
        <v>0</v>
      </c>
      <c r="E48" s="114">
        <v>0</v>
      </c>
      <c r="F48" s="114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9">
        <v>0</v>
      </c>
      <c r="Z48" s="113">
        <v>0</v>
      </c>
      <c r="AA48" s="113">
        <v>0</v>
      </c>
      <c r="AB48" s="49">
        <f t="shared" si="0"/>
        <v>0</v>
      </c>
      <c r="AC48" s="115">
        <f t="shared" si="1"/>
        <v>0</v>
      </c>
    </row>
    <row r="49" spans="1:29" s="116" customFormat="1" x14ac:dyDescent="0.25">
      <c r="A49" s="111" t="s">
        <v>91</v>
      </c>
      <c r="B49" s="112" t="s">
        <v>90</v>
      </c>
      <c r="C49" s="113">
        <v>0</v>
      </c>
      <c r="D49" s="113">
        <v>0</v>
      </c>
      <c r="E49" s="114">
        <v>0</v>
      </c>
      <c r="F49" s="114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9">
        <v>0</v>
      </c>
      <c r="Z49" s="113">
        <v>0</v>
      </c>
      <c r="AA49" s="113">
        <v>0</v>
      </c>
      <c r="AB49" s="49">
        <f t="shared" si="0"/>
        <v>0</v>
      </c>
      <c r="AC49" s="115">
        <f t="shared" si="1"/>
        <v>0</v>
      </c>
    </row>
    <row r="50" spans="1:29" s="116" customFormat="1" ht="18.75" x14ac:dyDescent="0.25">
      <c r="A50" s="111" t="s">
        <v>89</v>
      </c>
      <c r="B50" s="43" t="s">
        <v>88</v>
      </c>
      <c r="C50" s="113">
        <v>0</v>
      </c>
      <c r="D50" s="113">
        <v>0</v>
      </c>
      <c r="E50" s="114">
        <v>0</v>
      </c>
      <c r="F50" s="114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109">
        <v>0</v>
      </c>
      <c r="R50" s="109">
        <v>0</v>
      </c>
      <c r="S50" s="109">
        <v>0</v>
      </c>
      <c r="T50" s="109">
        <v>0</v>
      </c>
      <c r="U50" s="109">
        <v>0</v>
      </c>
      <c r="V50" s="109">
        <v>0</v>
      </c>
      <c r="W50" s="109">
        <v>0</v>
      </c>
      <c r="X50" s="109">
        <v>0</v>
      </c>
      <c r="Y50" s="109">
        <v>0</v>
      </c>
      <c r="Z50" s="113">
        <v>0</v>
      </c>
      <c r="AA50" s="113">
        <v>0</v>
      </c>
      <c r="AB50" s="49">
        <f t="shared" si="0"/>
        <v>0</v>
      </c>
      <c r="AC50" s="115">
        <f t="shared" si="1"/>
        <v>0</v>
      </c>
    </row>
    <row r="51" spans="1:29" s="118" customFormat="1" ht="35.25" customHeight="1" x14ac:dyDescent="0.25">
      <c r="A51" s="47" t="s">
        <v>56</v>
      </c>
      <c r="B51" s="46" t="s">
        <v>87</v>
      </c>
      <c r="C51" s="103" t="s">
        <v>319</v>
      </c>
      <c r="D51" s="103" t="s">
        <v>319</v>
      </c>
      <c r="E51" s="103" t="s">
        <v>319</v>
      </c>
      <c r="F51" s="103" t="s">
        <v>319</v>
      </c>
      <c r="G51" s="103" t="s">
        <v>319</v>
      </c>
      <c r="H51" s="103" t="s">
        <v>319</v>
      </c>
      <c r="I51" s="103" t="s">
        <v>319</v>
      </c>
      <c r="J51" s="103" t="s">
        <v>319</v>
      </c>
      <c r="K51" s="103" t="s">
        <v>319</v>
      </c>
      <c r="L51" s="103" t="s">
        <v>319</v>
      </c>
      <c r="M51" s="103" t="s">
        <v>319</v>
      </c>
      <c r="N51" s="103" t="s">
        <v>319</v>
      </c>
      <c r="O51" s="103" t="s">
        <v>319</v>
      </c>
      <c r="P51" s="157" t="s">
        <v>319</v>
      </c>
      <c r="Q51" s="157" t="s">
        <v>319</v>
      </c>
      <c r="R51" s="103" t="s">
        <v>319</v>
      </c>
      <c r="S51" s="103" t="s">
        <v>319</v>
      </c>
      <c r="T51" s="157" t="s">
        <v>319</v>
      </c>
      <c r="U51" s="157" t="s">
        <v>319</v>
      </c>
      <c r="V51" s="103" t="s">
        <v>319</v>
      </c>
      <c r="W51" s="103" t="s">
        <v>319</v>
      </c>
      <c r="X51" s="109">
        <v>0</v>
      </c>
      <c r="Y51" s="109">
        <v>0</v>
      </c>
      <c r="Z51" s="103" t="s">
        <v>319</v>
      </c>
      <c r="AA51" s="103" t="s">
        <v>319</v>
      </c>
      <c r="AB51" s="49" t="str">
        <f t="shared" si="0"/>
        <v>-</v>
      </c>
      <c r="AC51" s="103" t="s">
        <v>319</v>
      </c>
    </row>
    <row r="52" spans="1:29" s="116" customFormat="1" x14ac:dyDescent="0.25">
      <c r="A52" s="111" t="s">
        <v>86</v>
      </c>
      <c r="B52" s="112" t="s">
        <v>85</v>
      </c>
      <c r="C52" s="113">
        <v>0</v>
      </c>
      <c r="D52" s="113">
        <v>0</v>
      </c>
      <c r="E52" s="114">
        <v>0</v>
      </c>
      <c r="F52" s="114">
        <v>0</v>
      </c>
      <c r="G52" s="109">
        <v>0</v>
      </c>
      <c r="H52" s="108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1.22</v>
      </c>
      <c r="U52" s="109">
        <v>4</v>
      </c>
      <c r="V52" s="109">
        <v>0</v>
      </c>
      <c r="W52" s="109">
        <v>0</v>
      </c>
      <c r="X52" s="109">
        <v>0</v>
      </c>
      <c r="Y52" s="109">
        <v>0</v>
      </c>
      <c r="Z52" s="113">
        <v>0</v>
      </c>
      <c r="AA52" s="113">
        <v>0</v>
      </c>
      <c r="AB52" s="49">
        <f t="shared" si="0"/>
        <v>1.22</v>
      </c>
      <c r="AC52" s="115">
        <f t="shared" si="1"/>
        <v>0</v>
      </c>
    </row>
    <row r="53" spans="1:29" s="116" customFormat="1" x14ac:dyDescent="0.25">
      <c r="A53" s="111" t="s">
        <v>84</v>
      </c>
      <c r="B53" s="112" t="s">
        <v>78</v>
      </c>
      <c r="C53" s="113">
        <v>0</v>
      </c>
      <c r="D53" s="113">
        <v>0</v>
      </c>
      <c r="E53" s="114">
        <v>0</v>
      </c>
      <c r="F53" s="114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9">
        <v>0</v>
      </c>
      <c r="Z53" s="113">
        <v>0</v>
      </c>
      <c r="AA53" s="113">
        <v>0</v>
      </c>
      <c r="AB53" s="49">
        <f t="shared" si="0"/>
        <v>0</v>
      </c>
      <c r="AC53" s="115">
        <f t="shared" si="1"/>
        <v>0</v>
      </c>
    </row>
    <row r="54" spans="1:29" s="116" customFormat="1" x14ac:dyDescent="0.25">
      <c r="A54" s="111" t="s">
        <v>83</v>
      </c>
      <c r="B54" s="43" t="s">
        <v>77</v>
      </c>
      <c r="C54" s="113">
        <v>0</v>
      </c>
      <c r="D54" s="113">
        <v>0</v>
      </c>
      <c r="E54" s="114">
        <v>0</v>
      </c>
      <c r="F54" s="114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0.16</v>
      </c>
      <c r="U54" s="109">
        <v>4</v>
      </c>
      <c r="V54" s="109">
        <v>0</v>
      </c>
      <c r="W54" s="109">
        <v>0</v>
      </c>
      <c r="X54" s="109">
        <v>0</v>
      </c>
      <c r="Y54" s="109">
        <v>0</v>
      </c>
      <c r="Z54" s="113">
        <v>0</v>
      </c>
      <c r="AA54" s="113">
        <v>0</v>
      </c>
      <c r="AB54" s="49">
        <f t="shared" si="0"/>
        <v>0.16</v>
      </c>
      <c r="AC54" s="115">
        <f t="shared" si="1"/>
        <v>0</v>
      </c>
    </row>
    <row r="55" spans="1:29" s="116" customFormat="1" x14ac:dyDescent="0.25">
      <c r="A55" s="111" t="s">
        <v>82</v>
      </c>
      <c r="B55" s="43" t="s">
        <v>76</v>
      </c>
      <c r="C55" s="113">
        <v>0</v>
      </c>
      <c r="D55" s="113">
        <v>0</v>
      </c>
      <c r="E55" s="114">
        <v>0</v>
      </c>
      <c r="F55" s="114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109">
        <v>0</v>
      </c>
      <c r="Z55" s="113">
        <v>0</v>
      </c>
      <c r="AA55" s="113">
        <v>0</v>
      </c>
      <c r="AB55" s="49">
        <f t="shared" si="0"/>
        <v>0</v>
      </c>
      <c r="AC55" s="115">
        <f t="shared" si="1"/>
        <v>0</v>
      </c>
    </row>
    <row r="56" spans="1:29" s="116" customFormat="1" x14ac:dyDescent="0.25">
      <c r="A56" s="111" t="s">
        <v>81</v>
      </c>
      <c r="B56" s="43" t="s">
        <v>75</v>
      </c>
      <c r="C56" s="113">
        <v>0</v>
      </c>
      <c r="D56" s="113">
        <v>0</v>
      </c>
      <c r="E56" s="114">
        <v>0</v>
      </c>
      <c r="F56" s="114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09">
        <v>0</v>
      </c>
      <c r="S56" s="109">
        <v>0</v>
      </c>
      <c r="T56" s="109">
        <v>0</v>
      </c>
      <c r="U56" s="109">
        <v>0</v>
      </c>
      <c r="V56" s="109">
        <v>0</v>
      </c>
      <c r="W56" s="109">
        <v>0</v>
      </c>
      <c r="X56" s="109">
        <v>0</v>
      </c>
      <c r="Y56" s="109">
        <v>0</v>
      </c>
      <c r="Z56" s="113">
        <v>0</v>
      </c>
      <c r="AA56" s="113">
        <v>0</v>
      </c>
      <c r="AB56" s="49">
        <f t="shared" si="0"/>
        <v>0</v>
      </c>
      <c r="AC56" s="115">
        <f t="shared" si="1"/>
        <v>0</v>
      </c>
    </row>
    <row r="57" spans="1:29" s="116" customFormat="1" ht="18.75" x14ac:dyDescent="0.25">
      <c r="A57" s="111" t="s">
        <v>80</v>
      </c>
      <c r="B57" s="43" t="s">
        <v>74</v>
      </c>
      <c r="C57" s="113">
        <v>0</v>
      </c>
      <c r="D57" s="113">
        <v>0</v>
      </c>
      <c r="E57" s="114">
        <v>0</v>
      </c>
      <c r="F57" s="114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0</v>
      </c>
      <c r="Y57" s="109">
        <v>0</v>
      </c>
      <c r="Z57" s="113">
        <v>0</v>
      </c>
      <c r="AA57" s="113">
        <v>0</v>
      </c>
      <c r="AB57" s="49">
        <f t="shared" si="0"/>
        <v>0</v>
      </c>
      <c r="AC57" s="115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3">
        <v>0</v>
      </c>
      <c r="D58" s="103">
        <v>0</v>
      </c>
      <c r="E58" s="106">
        <v>0</v>
      </c>
      <c r="F58" s="106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9">
        <v>0</v>
      </c>
      <c r="Y58" s="109">
        <v>0</v>
      </c>
      <c r="Z58" s="41">
        <v>0</v>
      </c>
      <c r="AA58" s="41">
        <v>0</v>
      </c>
      <c r="AB58" s="49">
        <f t="shared" si="0"/>
        <v>0</v>
      </c>
      <c r="AC58" s="110">
        <f t="shared" si="1"/>
        <v>0</v>
      </c>
    </row>
    <row r="59" spans="1:29" x14ac:dyDescent="0.25">
      <c r="A59" s="47" t="s">
        <v>53</v>
      </c>
      <c r="B59" s="46" t="s">
        <v>79</v>
      </c>
      <c r="C59" s="103">
        <v>0</v>
      </c>
      <c r="D59" s="103">
        <v>0</v>
      </c>
      <c r="E59" s="106">
        <v>0</v>
      </c>
      <c r="F59" s="106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9">
        <v>0</v>
      </c>
      <c r="Y59" s="109">
        <v>0</v>
      </c>
      <c r="Z59" s="41">
        <v>0</v>
      </c>
      <c r="AA59" s="41">
        <v>0</v>
      </c>
      <c r="AB59" s="49">
        <f t="shared" si="0"/>
        <v>0</v>
      </c>
      <c r="AC59" s="110">
        <f t="shared" si="1"/>
        <v>0</v>
      </c>
    </row>
    <row r="60" spans="1:29" s="116" customFormat="1" x14ac:dyDescent="0.25">
      <c r="A60" s="111" t="s">
        <v>171</v>
      </c>
      <c r="B60" s="45" t="s">
        <v>100</v>
      </c>
      <c r="C60" s="113">
        <v>0</v>
      </c>
      <c r="D60" s="113">
        <v>0</v>
      </c>
      <c r="E60" s="114">
        <v>0</v>
      </c>
      <c r="F60" s="114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13">
        <v>0</v>
      </c>
      <c r="AA60" s="113">
        <v>0</v>
      </c>
      <c r="AB60" s="49">
        <f t="shared" si="0"/>
        <v>0</v>
      </c>
      <c r="AC60" s="115">
        <f t="shared" si="1"/>
        <v>0</v>
      </c>
    </row>
    <row r="61" spans="1:29" s="116" customFormat="1" x14ac:dyDescent="0.25">
      <c r="A61" s="111" t="s">
        <v>172</v>
      </c>
      <c r="B61" s="45" t="s">
        <v>98</v>
      </c>
      <c r="C61" s="113">
        <v>0</v>
      </c>
      <c r="D61" s="113">
        <v>0</v>
      </c>
      <c r="E61" s="114">
        <v>0</v>
      </c>
      <c r="F61" s="114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09">
        <v>0</v>
      </c>
      <c r="S61" s="109">
        <v>0</v>
      </c>
      <c r="T61" s="109">
        <v>0</v>
      </c>
      <c r="U61" s="109">
        <v>0</v>
      </c>
      <c r="V61" s="109">
        <v>0</v>
      </c>
      <c r="W61" s="109">
        <v>0</v>
      </c>
      <c r="X61" s="109">
        <v>0</v>
      </c>
      <c r="Y61" s="109">
        <v>0</v>
      </c>
      <c r="Z61" s="113">
        <v>0</v>
      </c>
      <c r="AA61" s="113">
        <v>0</v>
      </c>
      <c r="AB61" s="49">
        <f t="shared" si="0"/>
        <v>0</v>
      </c>
      <c r="AC61" s="115">
        <f t="shared" si="1"/>
        <v>0</v>
      </c>
    </row>
    <row r="62" spans="1:29" s="116" customFormat="1" x14ac:dyDescent="0.25">
      <c r="A62" s="111" t="s">
        <v>173</v>
      </c>
      <c r="B62" s="45" t="s">
        <v>96</v>
      </c>
      <c r="C62" s="113">
        <v>0</v>
      </c>
      <c r="D62" s="113">
        <v>0</v>
      </c>
      <c r="E62" s="114">
        <v>0</v>
      </c>
      <c r="F62" s="114">
        <v>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09">
        <v>0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09">
        <v>0</v>
      </c>
      <c r="W62" s="109">
        <v>0</v>
      </c>
      <c r="X62" s="109">
        <v>0</v>
      </c>
      <c r="Y62" s="109">
        <v>0</v>
      </c>
      <c r="Z62" s="113">
        <v>0</v>
      </c>
      <c r="AA62" s="113">
        <v>0</v>
      </c>
      <c r="AB62" s="49">
        <f t="shared" si="0"/>
        <v>0</v>
      </c>
      <c r="AC62" s="115">
        <f t="shared" si="1"/>
        <v>0</v>
      </c>
    </row>
    <row r="63" spans="1:29" s="116" customFormat="1" x14ac:dyDescent="0.25">
      <c r="A63" s="111" t="s">
        <v>174</v>
      </c>
      <c r="B63" s="45" t="s">
        <v>176</v>
      </c>
      <c r="C63" s="113">
        <v>0</v>
      </c>
      <c r="D63" s="113">
        <v>0</v>
      </c>
      <c r="E63" s="114">
        <v>0</v>
      </c>
      <c r="F63" s="114">
        <v>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13">
        <v>0</v>
      </c>
      <c r="AA63" s="113">
        <v>0</v>
      </c>
      <c r="AB63" s="49">
        <f t="shared" si="0"/>
        <v>0</v>
      </c>
      <c r="AC63" s="115">
        <f t="shared" si="1"/>
        <v>0</v>
      </c>
    </row>
    <row r="64" spans="1:29" s="116" customFormat="1" ht="18.75" x14ac:dyDescent="0.25">
      <c r="A64" s="111" t="s">
        <v>175</v>
      </c>
      <c r="B64" s="43" t="s">
        <v>74</v>
      </c>
      <c r="C64" s="113">
        <v>0</v>
      </c>
      <c r="D64" s="113">
        <v>0</v>
      </c>
      <c r="E64" s="114">
        <v>0</v>
      </c>
      <c r="F64" s="114">
        <v>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0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09">
        <v>0</v>
      </c>
      <c r="W64" s="109">
        <v>0</v>
      </c>
      <c r="X64" s="109">
        <v>0</v>
      </c>
      <c r="Y64" s="109">
        <v>0</v>
      </c>
      <c r="Z64" s="113">
        <v>0</v>
      </c>
      <c r="AA64" s="113">
        <v>0</v>
      </c>
      <c r="AB64" s="49">
        <f t="shared" si="0"/>
        <v>0</v>
      </c>
      <c r="AC64" s="115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351</v>
      </c>
      <c r="B5" s="163"/>
      <c r="C5" s="163"/>
      <c r="D5" s="163" t="s">
        <v>316</v>
      </c>
      <c r="E5" s="163"/>
      <c r="F5" s="163"/>
      <c r="G5" s="163" t="s">
        <v>316</v>
      </c>
      <c r="H5" s="163"/>
      <c r="I5" s="163"/>
      <c r="J5" s="163" t="s">
        <v>316</v>
      </c>
      <c r="K5" s="163"/>
      <c r="L5" s="163"/>
      <c r="M5" s="163" t="s">
        <v>316</v>
      </c>
      <c r="N5" s="163"/>
      <c r="O5" s="163"/>
      <c r="P5" s="163" t="s">
        <v>316</v>
      </c>
      <c r="Q5" s="163"/>
      <c r="R5" s="163"/>
      <c r="S5" s="163" t="s">
        <v>316</v>
      </c>
      <c r="T5" s="163"/>
      <c r="U5" s="163"/>
      <c r="V5" s="163" t="s">
        <v>316</v>
      </c>
      <c r="W5" s="163"/>
      <c r="X5" s="163"/>
      <c r="Y5" s="163" t="s">
        <v>316</v>
      </c>
      <c r="Z5" s="163"/>
      <c r="AA5" s="163"/>
      <c r="AB5" s="163" t="s">
        <v>316</v>
      </c>
      <c r="AC5" s="163"/>
      <c r="AD5" s="163"/>
      <c r="AE5" s="163" t="s">
        <v>316</v>
      </c>
      <c r="AF5" s="163"/>
      <c r="AG5" s="163"/>
      <c r="AH5" s="163" t="s">
        <v>316</v>
      </c>
      <c r="AI5" s="163"/>
      <c r="AJ5" s="163"/>
      <c r="AK5" s="163" t="s">
        <v>316</v>
      </c>
      <c r="AL5" s="163"/>
      <c r="AM5" s="163"/>
      <c r="AN5" s="163" t="s">
        <v>316</v>
      </c>
      <c r="AO5" s="163"/>
      <c r="AP5" s="163"/>
      <c r="AQ5" s="163" t="s">
        <v>316</v>
      </c>
      <c r="AR5" s="163"/>
      <c r="AS5" s="163"/>
      <c r="AT5" s="163" t="s">
        <v>316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350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341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324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0" customFormat="1" ht="15.75" x14ac:dyDescent="0.2">
      <c r="A26" s="119"/>
      <c r="B26" s="119"/>
      <c r="C26" s="119"/>
      <c r="D26" s="121"/>
      <c r="E26" s="119"/>
      <c r="F26" s="119"/>
      <c r="G26" s="119"/>
      <c r="H26" s="119"/>
      <c r="I26" s="113"/>
      <c r="J26" s="119"/>
      <c r="K26" s="113"/>
      <c r="L26" s="119"/>
      <c r="M26" s="119"/>
      <c r="N26" s="122"/>
      <c r="O26" s="122"/>
      <c r="P26" s="119"/>
      <c r="Q26" s="119"/>
      <c r="R26" s="119"/>
      <c r="S26" s="119"/>
      <c r="T26" s="119"/>
      <c r="U26" s="119"/>
      <c r="V26" s="119"/>
      <c r="W26" s="122"/>
      <c r="X26" s="119"/>
      <c r="Y26" s="119"/>
      <c r="Z26" s="119"/>
      <c r="AA26" s="119"/>
      <c r="AB26" s="119"/>
      <c r="AC26" s="122"/>
      <c r="AD26" s="119"/>
      <c r="AE26" s="119"/>
      <c r="AF26" s="122"/>
      <c r="AG26" s="128"/>
      <c r="AH26" s="123"/>
      <c r="AI26" s="123"/>
      <c r="AJ26" s="123"/>
      <c r="AK26" s="123"/>
      <c r="AL26" s="119"/>
      <c r="AM26" s="119"/>
      <c r="AN26" s="119"/>
      <c r="AO26" s="119"/>
      <c r="AP26" s="123"/>
      <c r="AQ26" s="123"/>
      <c r="AR26" s="123"/>
      <c r="AS26" s="123"/>
      <c r="AT26" s="123"/>
      <c r="AU26" s="119"/>
      <c r="AV26" s="119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4"/>
      <c r="X27" s="125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C22" sqref="C22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351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350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341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325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341</v>
      </c>
    </row>
    <row r="22" spans="1:2" ht="16.5" thickBot="1" x14ac:dyDescent="0.3">
      <c r="A22" s="59" t="s">
        <v>185</v>
      </c>
      <c r="B22" s="60" t="s">
        <v>346</v>
      </c>
    </row>
    <row r="23" spans="1:2" ht="30.75" thickBot="1" x14ac:dyDescent="0.3">
      <c r="A23" s="59" t="s">
        <v>181</v>
      </c>
      <c r="B23" s="61" t="s">
        <v>349</v>
      </c>
    </row>
    <row r="24" spans="1:2" ht="16.5" thickBot="1" x14ac:dyDescent="0.3">
      <c r="A24" s="59" t="s">
        <v>186</v>
      </c>
      <c r="B24" s="61" t="s">
        <v>347</v>
      </c>
    </row>
    <row r="25" spans="1:2" ht="16.5" thickBot="1" x14ac:dyDescent="0.3">
      <c r="A25" s="62" t="s">
        <v>187</v>
      </c>
      <c r="B25" s="60" t="s">
        <v>340</v>
      </c>
    </row>
    <row r="26" spans="1:2" ht="16.5" thickBot="1" x14ac:dyDescent="0.3">
      <c r="A26" s="63" t="s">
        <v>188</v>
      </c>
      <c r="B26" s="64" t="s">
        <v>327</v>
      </c>
    </row>
    <row r="27" spans="1:2" ht="29.25" thickBot="1" x14ac:dyDescent="0.3">
      <c r="A27" s="71" t="s">
        <v>189</v>
      </c>
      <c r="B27" s="66" t="s">
        <v>344</v>
      </c>
    </row>
    <row r="28" spans="1:2" ht="16.5" thickBot="1" x14ac:dyDescent="0.3">
      <c r="A28" s="66" t="s">
        <v>190</v>
      </c>
      <c r="B28" s="66" t="s">
        <v>328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  <c r="N1" s="7"/>
      <c r="O1" s="7"/>
      <c r="P1" s="7"/>
      <c r="Q1" s="7"/>
      <c r="R1" s="7"/>
      <c r="S1" s="101" t="s">
        <v>66</v>
      </c>
    </row>
    <row r="2" spans="1:44" ht="15.75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7"/>
      <c r="O2" s="7"/>
      <c r="P2" s="7"/>
      <c r="Q2" s="7"/>
      <c r="R2" s="7"/>
      <c r="S2" s="58" t="s">
        <v>7</v>
      </c>
    </row>
    <row r="3" spans="1:44" ht="15.75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7"/>
      <c r="O3" s="7"/>
      <c r="P3" s="7"/>
      <c r="Q3" s="7"/>
      <c r="R3" s="7"/>
      <c r="S3" s="58" t="s">
        <v>65</v>
      </c>
    </row>
    <row r="4" spans="1:44" ht="15.75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7"/>
      <c r="O4" s="7"/>
      <c r="P4" s="7"/>
      <c r="Q4" s="7"/>
      <c r="R4" s="7"/>
      <c r="S4" s="7"/>
    </row>
    <row r="5" spans="1:44" ht="15.75" x14ac:dyDescent="0.25">
      <c r="A5" s="163" t="s">
        <v>354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350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341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2025-04-15T08:20:07Z</dcterms:modified>
</cp:coreProperties>
</file>